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Лист1!$A$1:$R$291</definedName>
  </definedNames>
  <calcPr calcId="162913"/>
</workbook>
</file>

<file path=xl/calcChain.xml><?xml version="1.0" encoding="utf-8"?>
<calcChain xmlns="http://schemas.openxmlformats.org/spreadsheetml/2006/main">
  <c r="Q153" i="1"/>
  <c r="Q152"/>
  <c r="P158" l="1"/>
  <c r="O158"/>
  <c r="N158"/>
  <c r="M158"/>
  <c r="L158"/>
  <c r="P160"/>
  <c r="O160"/>
  <c r="K160" s="1"/>
  <c r="Q160" s="1"/>
  <c r="N160"/>
  <c r="M160"/>
  <c r="L160"/>
  <c r="K161"/>
  <c r="Q161" s="1"/>
  <c r="G160"/>
  <c r="F161"/>
  <c r="F160"/>
  <c r="G152" l="1"/>
  <c r="F153"/>
  <c r="F152"/>
  <c r="G134" l="1"/>
  <c r="F137"/>
  <c r="Q137" s="1"/>
  <c r="F136"/>
  <c r="Q136" s="1"/>
  <c r="F135"/>
  <c r="Q135" s="1"/>
  <c r="K241"/>
  <c r="G120"/>
  <c r="F265" l="1"/>
  <c r="P223" l="1"/>
  <c r="P221" s="1"/>
  <c r="O223"/>
  <c r="K223" s="1"/>
  <c r="Q223" s="1"/>
  <c r="N223"/>
  <c r="M223"/>
  <c r="L223"/>
  <c r="K224"/>
  <c r="Q224" s="1"/>
  <c r="O221" l="1"/>
  <c r="P213"/>
  <c r="O213"/>
  <c r="N213"/>
  <c r="M213"/>
  <c r="L213"/>
  <c r="K214"/>
  <c r="Q214" s="1"/>
  <c r="K213" l="1"/>
  <c r="Q213" s="1"/>
  <c r="O203"/>
  <c r="O196" s="1"/>
  <c r="N203"/>
  <c r="N196" s="1"/>
  <c r="M203"/>
  <c r="M196" s="1"/>
  <c r="L203"/>
  <c r="L196" s="1"/>
  <c r="P203"/>
  <c r="P196" s="1"/>
  <c r="J235"/>
  <c r="I235"/>
  <c r="H235"/>
  <c r="G235"/>
  <c r="F235" s="1"/>
  <c r="F236"/>
  <c r="K209"/>
  <c r="J203"/>
  <c r="I203"/>
  <c r="H203"/>
  <c r="G203"/>
  <c r="F209"/>
  <c r="Q209" l="1"/>
  <c r="F143"/>
  <c r="Q143" s="1"/>
  <c r="O276" l="1"/>
  <c r="P276"/>
  <c r="J44" l="1"/>
  <c r="I44"/>
  <c r="H44"/>
  <c r="G44"/>
  <c r="F46"/>
  <c r="Q46" s="1"/>
  <c r="G21" l="1"/>
  <c r="K212" l="1"/>
  <c r="O74" l="1"/>
  <c r="K74" s="1"/>
  <c r="N74"/>
  <c r="M74"/>
  <c r="L74"/>
  <c r="P74"/>
  <c r="K170" l="1"/>
  <c r="J170"/>
  <c r="I170"/>
  <c r="H170"/>
  <c r="G170"/>
  <c r="F171"/>
  <c r="Q171" s="1"/>
  <c r="G69"/>
  <c r="G64" s="1"/>
  <c r="O49"/>
  <c r="P49"/>
  <c r="G178"/>
  <c r="G182"/>
  <c r="G184"/>
  <c r="G180" s="1"/>
  <c r="F170" l="1"/>
  <c r="Q170" s="1"/>
  <c r="G115"/>
  <c r="P225" l="1"/>
  <c r="O225"/>
  <c r="F34" l="1"/>
  <c r="K34"/>
  <c r="F35"/>
  <c r="K35"/>
  <c r="G36"/>
  <c r="H36"/>
  <c r="I36"/>
  <c r="J36"/>
  <c r="K36"/>
  <c r="F37"/>
  <c r="K37"/>
  <c r="Q34" l="1"/>
  <c r="Q35"/>
  <c r="Q37"/>
  <c r="F36"/>
  <c r="Q36" s="1"/>
  <c r="K13"/>
  <c r="O97" l="1"/>
  <c r="P97"/>
  <c r="P248" l="1"/>
  <c r="N252"/>
  <c r="N248" s="1"/>
  <c r="M252"/>
  <c r="M248" s="1"/>
  <c r="L252"/>
  <c r="L248" s="1"/>
  <c r="K253"/>
  <c r="J252"/>
  <c r="I252"/>
  <c r="H252"/>
  <c r="G252"/>
  <c r="F253"/>
  <c r="F205"/>
  <c r="K205"/>
  <c r="J51"/>
  <c r="H51"/>
  <c r="G51"/>
  <c r="P51"/>
  <c r="O51"/>
  <c r="N51"/>
  <c r="M51"/>
  <c r="L51"/>
  <c r="K54"/>
  <c r="F54"/>
  <c r="F26"/>
  <c r="Q26" s="1"/>
  <c r="F252" l="1"/>
  <c r="Q253"/>
  <c r="K252"/>
  <c r="Q252" s="1"/>
  <c r="O248"/>
  <c r="Q205"/>
  <c r="Q54"/>
  <c r="K215"/>
  <c r="P235" l="1"/>
  <c r="P232" s="1"/>
  <c r="O235"/>
  <c r="L235"/>
  <c r="K236"/>
  <c r="Q236" s="1"/>
  <c r="P226"/>
  <c r="O226"/>
  <c r="K228"/>
  <c r="Q228" s="1"/>
  <c r="G162"/>
  <c r="G157" s="1"/>
  <c r="F163"/>
  <c r="Q163" s="1"/>
  <c r="F185"/>
  <c r="Q185" s="1"/>
  <c r="F162" l="1"/>
  <c r="Q162" s="1"/>
  <c r="F184"/>
  <c r="Q184" s="1"/>
  <c r="O96"/>
  <c r="P96"/>
  <c r="G243"/>
  <c r="K208" l="1"/>
  <c r="F208"/>
  <c r="Q208" l="1"/>
  <c r="G109"/>
  <c r="G233" l="1"/>
  <c r="G232" s="1"/>
  <c r="H233"/>
  <c r="H232" s="1"/>
  <c r="I233"/>
  <c r="I232" s="1"/>
  <c r="J233"/>
  <c r="J232" s="1"/>
  <c r="L233"/>
  <c r="M233"/>
  <c r="N233"/>
  <c r="O233"/>
  <c r="P233"/>
  <c r="F234"/>
  <c r="K234"/>
  <c r="M235"/>
  <c r="N235"/>
  <c r="O229"/>
  <c r="O220" s="1"/>
  <c r="N229"/>
  <c r="M229"/>
  <c r="L229"/>
  <c r="P229"/>
  <c r="P220" s="1"/>
  <c r="F229"/>
  <c r="K207"/>
  <c r="F207"/>
  <c r="K99"/>
  <c r="F99"/>
  <c r="Q234" l="1"/>
  <c r="Q207"/>
  <c r="K229"/>
  <c r="Q229" s="1"/>
  <c r="K233"/>
  <c r="F232"/>
  <c r="O232"/>
  <c r="M232"/>
  <c r="N232"/>
  <c r="F233"/>
  <c r="L232"/>
  <c r="Q99"/>
  <c r="G166"/>
  <c r="H166"/>
  <c r="I166"/>
  <c r="J166"/>
  <c r="L166"/>
  <c r="M166"/>
  <c r="N166"/>
  <c r="O166"/>
  <c r="P166"/>
  <c r="F167"/>
  <c r="K167"/>
  <c r="G168"/>
  <c r="H168"/>
  <c r="I168"/>
  <c r="J168"/>
  <c r="L168"/>
  <c r="M168"/>
  <c r="N168"/>
  <c r="O168"/>
  <c r="P168"/>
  <c r="F169"/>
  <c r="K169"/>
  <c r="Q233" l="1"/>
  <c r="F168"/>
  <c r="K232"/>
  <c r="Q232" s="1"/>
  <c r="K168"/>
  <c r="Q167"/>
  <c r="K166"/>
  <c r="F166"/>
  <c r="Q168"/>
  <c r="Q169"/>
  <c r="J274"/>
  <c r="J273" s="1"/>
  <c r="I274"/>
  <c r="I273" s="1"/>
  <c r="H274"/>
  <c r="H273" s="1"/>
  <c r="G273"/>
  <c r="F275"/>
  <c r="F271"/>
  <c r="K275"/>
  <c r="O274"/>
  <c r="O273" s="1"/>
  <c r="N274"/>
  <c r="N273" s="1"/>
  <c r="M274"/>
  <c r="M273" s="1"/>
  <c r="L274"/>
  <c r="L273" s="1"/>
  <c r="P274"/>
  <c r="P273" s="1"/>
  <c r="J196"/>
  <c r="H196"/>
  <c r="G196"/>
  <c r="F212"/>
  <c r="Q212" s="1"/>
  <c r="P157"/>
  <c r="O157"/>
  <c r="N157"/>
  <c r="M157"/>
  <c r="L157"/>
  <c r="K156"/>
  <c r="K159"/>
  <c r="K158"/>
  <c r="J157"/>
  <c r="I157"/>
  <c r="H157"/>
  <c r="F159"/>
  <c r="F158"/>
  <c r="Q159" l="1"/>
  <c r="F157"/>
  <c r="K157"/>
  <c r="Q166"/>
  <c r="K273"/>
  <c r="F274"/>
  <c r="F273"/>
  <c r="K274"/>
  <c r="Q158"/>
  <c r="Q157" l="1"/>
  <c r="F215"/>
  <c r="Q215" s="1"/>
  <c r="K210"/>
  <c r="F210"/>
  <c r="Q210" l="1"/>
  <c r="N226" l="1"/>
  <c r="M226"/>
  <c r="L226"/>
  <c r="P57"/>
  <c r="O57"/>
  <c r="N57"/>
  <c r="M57"/>
  <c r="L57"/>
  <c r="G57"/>
  <c r="F57" s="1"/>
  <c r="N276"/>
  <c r="M276"/>
  <c r="L276"/>
  <c r="K276" s="1"/>
  <c r="F276"/>
  <c r="K57" l="1"/>
  <c r="Q276"/>
  <c r="Q57"/>
  <c r="L267"/>
  <c r="L266" s="1"/>
  <c r="M267"/>
  <c r="M266" s="1"/>
  <c r="N267"/>
  <c r="N266" s="1"/>
  <c r="O267"/>
  <c r="O266" s="1"/>
  <c r="P267"/>
  <c r="P266" s="1"/>
  <c r="K277"/>
  <c r="F277"/>
  <c r="F254"/>
  <c r="O254"/>
  <c r="K254" s="1"/>
  <c r="P254"/>
  <c r="K251"/>
  <c r="F255"/>
  <c r="F251"/>
  <c r="F250"/>
  <c r="F249"/>
  <c r="K244"/>
  <c r="P243"/>
  <c r="O243"/>
  <c r="N243"/>
  <c r="M243"/>
  <c r="L243"/>
  <c r="J243"/>
  <c r="I243"/>
  <c r="H243"/>
  <c r="F247"/>
  <c r="F246"/>
  <c r="F244"/>
  <c r="P191"/>
  <c r="O191"/>
  <c r="N191"/>
  <c r="M191"/>
  <c r="L191"/>
  <c r="K195"/>
  <c r="K194"/>
  <c r="K193"/>
  <c r="K192"/>
  <c r="I191"/>
  <c r="H191"/>
  <c r="G191"/>
  <c r="F192"/>
  <c r="F191"/>
  <c r="J180"/>
  <c r="F180" s="1"/>
  <c r="I180"/>
  <c r="H180"/>
  <c r="F181"/>
  <c r="P182"/>
  <c r="P181" s="1"/>
  <c r="P180" s="1"/>
  <c r="O182"/>
  <c r="O181" s="1"/>
  <c r="O180" s="1"/>
  <c r="N182"/>
  <c r="N181" s="1"/>
  <c r="N180" s="1"/>
  <c r="M182"/>
  <c r="M181" s="1"/>
  <c r="M180" s="1"/>
  <c r="L182"/>
  <c r="L181" s="1"/>
  <c r="K183"/>
  <c r="I182"/>
  <c r="H182"/>
  <c r="F183"/>
  <c r="F182"/>
  <c r="K101"/>
  <c r="P100"/>
  <c r="P95" s="1"/>
  <c r="O100"/>
  <c r="O95" s="1"/>
  <c r="N100"/>
  <c r="N96" s="1"/>
  <c r="M100"/>
  <c r="M96" s="1"/>
  <c r="L100"/>
  <c r="L96" s="1"/>
  <c r="J100"/>
  <c r="J96" s="1"/>
  <c r="J95" s="1"/>
  <c r="I100"/>
  <c r="I96" s="1"/>
  <c r="I95" s="1"/>
  <c r="H100"/>
  <c r="H96" s="1"/>
  <c r="H95" s="1"/>
  <c r="G100"/>
  <c r="G96" s="1"/>
  <c r="G95" s="1"/>
  <c r="F101"/>
  <c r="F98"/>
  <c r="K81"/>
  <c r="P80"/>
  <c r="O80"/>
  <c r="N80"/>
  <c r="M80"/>
  <c r="L80"/>
  <c r="J80"/>
  <c r="I80"/>
  <c r="H80"/>
  <c r="G80"/>
  <c r="F81"/>
  <c r="Q81" l="1"/>
  <c r="K243"/>
  <c r="F80"/>
  <c r="K80"/>
  <c r="F100"/>
  <c r="F95"/>
  <c r="Q277"/>
  <c r="K191"/>
  <c r="Q191" s="1"/>
  <c r="F243"/>
  <c r="Q251"/>
  <c r="Q254"/>
  <c r="Q192"/>
  <c r="Q244"/>
  <c r="K181"/>
  <c r="L180"/>
  <c r="K180" s="1"/>
  <c r="Q180" s="1"/>
  <c r="K100"/>
  <c r="K182"/>
  <c r="Q182" s="1"/>
  <c r="Q181"/>
  <c r="Q183"/>
  <c r="Q101"/>
  <c r="K58"/>
  <c r="F58"/>
  <c r="Q100" l="1"/>
  <c r="Q243"/>
  <c r="Q80"/>
  <c r="Q58"/>
  <c r="G16"/>
  <c r="H16"/>
  <c r="G18"/>
  <c r="H18"/>
  <c r="H21"/>
  <c r="G40"/>
  <c r="H178"/>
  <c r="K226" l="1"/>
  <c r="G226"/>
  <c r="F226" s="1"/>
  <c r="F206"/>
  <c r="F204"/>
  <c r="F203"/>
  <c r="F222"/>
  <c r="F221"/>
  <c r="G126"/>
  <c r="F134"/>
  <c r="Q134" s="1"/>
  <c r="G194"/>
  <c r="F195"/>
  <c r="Q195" s="1"/>
  <c r="F179"/>
  <c r="Q179" s="1"/>
  <c r="F94"/>
  <c r="Q94" s="1"/>
  <c r="I69"/>
  <c r="I64" s="1"/>
  <c r="H69"/>
  <c r="H64" s="1"/>
  <c r="F71"/>
  <c r="Q71" s="1"/>
  <c r="G29"/>
  <c r="F29" s="1"/>
  <c r="Q29" s="1"/>
  <c r="F31"/>
  <c r="Q31" s="1"/>
  <c r="G155"/>
  <c r="F156"/>
  <c r="Q156" s="1"/>
  <c r="G149"/>
  <c r="G147"/>
  <c r="G144" s="1"/>
  <c r="F149"/>
  <c r="Q149" s="1"/>
  <c r="F40"/>
  <c r="Q275"/>
  <c r="Q274"/>
  <c r="Q273"/>
  <c r="O246"/>
  <c r="O245" s="1"/>
  <c r="N246"/>
  <c r="N245" s="1"/>
  <c r="M246"/>
  <c r="M245" s="1"/>
  <c r="L246"/>
  <c r="L245" s="1"/>
  <c r="P246"/>
  <c r="P245" s="1"/>
  <c r="O249"/>
  <c r="N249"/>
  <c r="M249"/>
  <c r="L249"/>
  <c r="P249"/>
  <c r="K256"/>
  <c r="Q256" s="1"/>
  <c r="K255"/>
  <c r="Q255" s="1"/>
  <c r="K247"/>
  <c r="Q247" s="1"/>
  <c r="N221"/>
  <c r="M221"/>
  <c r="L221"/>
  <c r="K222"/>
  <c r="K206"/>
  <c r="K204"/>
  <c r="N97"/>
  <c r="N95" s="1"/>
  <c r="M97"/>
  <c r="M95" s="1"/>
  <c r="L97"/>
  <c r="K98"/>
  <c r="Q98" s="1"/>
  <c r="O78"/>
  <c r="O77" s="1"/>
  <c r="O76" s="1"/>
  <c r="N78"/>
  <c r="N77" s="1"/>
  <c r="N76" s="1"/>
  <c r="M78"/>
  <c r="M77" s="1"/>
  <c r="M76" s="1"/>
  <c r="L78"/>
  <c r="P78"/>
  <c r="P77" s="1"/>
  <c r="P76" s="1"/>
  <c r="K82"/>
  <c r="J263"/>
  <c r="I263"/>
  <c r="H263"/>
  <c r="J240"/>
  <c r="I240"/>
  <c r="H240"/>
  <c r="G240"/>
  <c r="J258"/>
  <c r="J257" s="1"/>
  <c r="I258"/>
  <c r="I257" s="1"/>
  <c r="H258"/>
  <c r="H257" s="1"/>
  <c r="J269"/>
  <c r="Q269" s="1"/>
  <c r="I269"/>
  <c r="H269"/>
  <c r="I267"/>
  <c r="I266" s="1"/>
  <c r="I265" s="1"/>
  <c r="H267"/>
  <c r="H266" s="1"/>
  <c r="H265" s="1"/>
  <c r="G267"/>
  <c r="G266" s="1"/>
  <c r="J64"/>
  <c r="J78"/>
  <c r="J77" s="1"/>
  <c r="J76" s="1"/>
  <c r="I78"/>
  <c r="I77" s="1"/>
  <c r="I76" s="1"/>
  <c r="H78"/>
  <c r="H77" s="1"/>
  <c r="H76" s="1"/>
  <c r="G78"/>
  <c r="J74"/>
  <c r="I74"/>
  <c r="H74"/>
  <c r="G74"/>
  <c r="G73" s="1"/>
  <c r="J70"/>
  <c r="F70" s="1"/>
  <c r="I70"/>
  <c r="H70"/>
  <c r="J49"/>
  <c r="I49"/>
  <c r="H49"/>
  <c r="G49"/>
  <c r="F47"/>
  <c r="Q47" s="1"/>
  <c r="J21"/>
  <c r="F21" s="1"/>
  <c r="I21"/>
  <c r="J11"/>
  <c r="I11"/>
  <c r="H11"/>
  <c r="G11"/>
  <c r="F13"/>
  <c r="Q13" s="1"/>
  <c r="K52"/>
  <c r="F52"/>
  <c r="J18"/>
  <c r="I18"/>
  <c r="P188"/>
  <c r="O188"/>
  <c r="N188"/>
  <c r="M188"/>
  <c r="L188"/>
  <c r="K190"/>
  <c r="F190"/>
  <c r="P240"/>
  <c r="O240"/>
  <c r="N240"/>
  <c r="M240"/>
  <c r="L240"/>
  <c r="K242"/>
  <c r="F242"/>
  <c r="J120"/>
  <c r="I120"/>
  <c r="H120"/>
  <c r="J115"/>
  <c r="I115"/>
  <c r="H115"/>
  <c r="J109"/>
  <c r="I109"/>
  <c r="H109"/>
  <c r="L120"/>
  <c r="O120"/>
  <c r="G24"/>
  <c r="G89"/>
  <c r="G225"/>
  <c r="G220" s="1"/>
  <c r="F220" s="1"/>
  <c r="F270"/>
  <c r="Q270" s="1"/>
  <c r="G41"/>
  <c r="G263"/>
  <c r="G172"/>
  <c r="G165" s="1"/>
  <c r="G201"/>
  <c r="G230"/>
  <c r="F150"/>
  <c r="Q150" s="1"/>
  <c r="J144"/>
  <c r="L144"/>
  <c r="O144"/>
  <c r="F141"/>
  <c r="Q141" s="1"/>
  <c r="P201"/>
  <c r="P218"/>
  <c r="O201"/>
  <c r="O218"/>
  <c r="N201"/>
  <c r="N218"/>
  <c r="M201"/>
  <c r="M218"/>
  <c r="L201"/>
  <c r="L218"/>
  <c r="K237"/>
  <c r="K235" s="1"/>
  <c r="J193"/>
  <c r="I193"/>
  <c r="H193"/>
  <c r="J201"/>
  <c r="J218"/>
  <c r="F218" s="1"/>
  <c r="J230"/>
  <c r="I201"/>
  <c r="I218"/>
  <c r="I230"/>
  <c r="H201"/>
  <c r="H218"/>
  <c r="H230"/>
  <c r="K154"/>
  <c r="K151"/>
  <c r="J151"/>
  <c r="F151" s="1"/>
  <c r="I151"/>
  <c r="G33"/>
  <c r="G38"/>
  <c r="G55"/>
  <c r="F44"/>
  <c r="I41"/>
  <c r="H41"/>
  <c r="J33"/>
  <c r="J38"/>
  <c r="I33"/>
  <c r="I38"/>
  <c r="H33"/>
  <c r="H38"/>
  <c r="J24"/>
  <c r="I24"/>
  <c r="H24"/>
  <c r="H14" s="1"/>
  <c r="J16"/>
  <c r="F16" s="1"/>
  <c r="I16"/>
  <c r="P64"/>
  <c r="O64"/>
  <c r="L64"/>
  <c r="N64"/>
  <c r="M64"/>
  <c r="Q271"/>
  <c r="P109"/>
  <c r="P115"/>
  <c r="P120"/>
  <c r="P126"/>
  <c r="P144"/>
  <c r="P147"/>
  <c r="O109"/>
  <c r="O115"/>
  <c r="O126"/>
  <c r="L126"/>
  <c r="O147"/>
  <c r="N109"/>
  <c r="N115"/>
  <c r="N120"/>
  <c r="N126"/>
  <c r="N144"/>
  <c r="N147"/>
  <c r="M109"/>
  <c r="M115"/>
  <c r="M120"/>
  <c r="M126"/>
  <c r="M144"/>
  <c r="M147"/>
  <c r="L109"/>
  <c r="L147"/>
  <c r="K147" s="1"/>
  <c r="J126"/>
  <c r="J147"/>
  <c r="I126"/>
  <c r="I144"/>
  <c r="I147"/>
  <c r="H126"/>
  <c r="H144"/>
  <c r="H147"/>
  <c r="F142"/>
  <c r="K142"/>
  <c r="P265"/>
  <c r="N265"/>
  <c r="M265"/>
  <c r="J267"/>
  <c r="J266" s="1"/>
  <c r="J265" s="1"/>
  <c r="P259"/>
  <c r="P261"/>
  <c r="P257" s="1"/>
  <c r="P263"/>
  <c r="O259"/>
  <c r="O261"/>
  <c r="O257" s="1"/>
  <c r="O263"/>
  <c r="N259"/>
  <c r="N261"/>
  <c r="N257" s="1"/>
  <c r="N263"/>
  <c r="M259"/>
  <c r="M261"/>
  <c r="M257" s="1"/>
  <c r="M263"/>
  <c r="L259"/>
  <c r="L261"/>
  <c r="L257" s="1"/>
  <c r="L263"/>
  <c r="J248"/>
  <c r="J245" s="1"/>
  <c r="J259"/>
  <c r="J261"/>
  <c r="I248"/>
  <c r="I245" s="1"/>
  <c r="I259"/>
  <c r="I261"/>
  <c r="H248"/>
  <c r="H245" s="1"/>
  <c r="H259"/>
  <c r="H261"/>
  <c r="G248"/>
  <c r="G259"/>
  <c r="G261"/>
  <c r="G257" s="1"/>
  <c r="P197"/>
  <c r="P216"/>
  <c r="O197"/>
  <c r="O216"/>
  <c r="N197"/>
  <c r="N216"/>
  <c r="N225"/>
  <c r="M197"/>
  <c r="M216"/>
  <c r="M225"/>
  <c r="L197"/>
  <c r="L216"/>
  <c r="J216"/>
  <c r="L225"/>
  <c r="J188"/>
  <c r="J197"/>
  <c r="J225"/>
  <c r="I188"/>
  <c r="I197"/>
  <c r="I216"/>
  <c r="I225"/>
  <c r="H188"/>
  <c r="H197"/>
  <c r="H216"/>
  <c r="H225"/>
  <c r="G188"/>
  <c r="G197"/>
  <c r="P172"/>
  <c r="O172"/>
  <c r="N172"/>
  <c r="M172"/>
  <c r="L172"/>
  <c r="J172"/>
  <c r="I172"/>
  <c r="H172"/>
  <c r="N89"/>
  <c r="P89"/>
  <c r="P86" s="1"/>
  <c r="O89"/>
  <c r="O86" s="1"/>
  <c r="M89"/>
  <c r="L89"/>
  <c r="P83"/>
  <c r="O83"/>
  <c r="N83"/>
  <c r="M83"/>
  <c r="L83"/>
  <c r="P73"/>
  <c r="P62"/>
  <c r="O73"/>
  <c r="N73"/>
  <c r="N62"/>
  <c r="M73"/>
  <c r="L73"/>
  <c r="K73" s="1"/>
  <c r="O62"/>
  <c r="M62"/>
  <c r="L62"/>
  <c r="K62" s="1"/>
  <c r="K121"/>
  <c r="K140"/>
  <c r="F140"/>
  <c r="F121"/>
  <c r="P106"/>
  <c r="O106"/>
  <c r="N106"/>
  <c r="M106"/>
  <c r="L106"/>
  <c r="P104"/>
  <c r="O104"/>
  <c r="N104"/>
  <c r="M104"/>
  <c r="L104"/>
  <c r="J104"/>
  <c r="J106"/>
  <c r="I104"/>
  <c r="I106"/>
  <c r="H104"/>
  <c r="H106"/>
  <c r="G104"/>
  <c r="G106"/>
  <c r="F106" s="1"/>
  <c r="F154"/>
  <c r="P14"/>
  <c r="O14"/>
  <c r="N14"/>
  <c r="M14"/>
  <c r="L14"/>
  <c r="P24"/>
  <c r="O24"/>
  <c r="L24"/>
  <c r="N24"/>
  <c r="M24"/>
  <c r="P38"/>
  <c r="P32" s="1"/>
  <c r="O38"/>
  <c r="O32" s="1"/>
  <c r="N38"/>
  <c r="N32" s="1"/>
  <c r="M38"/>
  <c r="M32" s="1"/>
  <c r="L38"/>
  <c r="L32" s="1"/>
  <c r="P41"/>
  <c r="P40" s="1"/>
  <c r="O41"/>
  <c r="O40" s="1"/>
  <c r="N41"/>
  <c r="N40" s="1"/>
  <c r="M41"/>
  <c r="M40" s="1"/>
  <c r="L41"/>
  <c r="L40" s="1"/>
  <c r="L49"/>
  <c r="N49"/>
  <c r="M49"/>
  <c r="P55"/>
  <c r="O55"/>
  <c r="N55"/>
  <c r="M55"/>
  <c r="L55"/>
  <c r="K56"/>
  <c r="K55" s="1"/>
  <c r="J55"/>
  <c r="J87"/>
  <c r="J89"/>
  <c r="I87"/>
  <c r="I89"/>
  <c r="H87"/>
  <c r="H89"/>
  <c r="G87"/>
  <c r="J62"/>
  <c r="J73"/>
  <c r="J83"/>
  <c r="J82" s="1"/>
  <c r="I62"/>
  <c r="I73"/>
  <c r="I83"/>
  <c r="I82" s="1"/>
  <c r="H62"/>
  <c r="H73"/>
  <c r="H83"/>
  <c r="H82" s="1"/>
  <c r="G62"/>
  <c r="G83"/>
  <c r="G82" s="1"/>
  <c r="I55"/>
  <c r="H55"/>
  <c r="P11"/>
  <c r="O11"/>
  <c r="N11"/>
  <c r="M11"/>
  <c r="L11"/>
  <c r="K12"/>
  <c r="F268"/>
  <c r="F264"/>
  <c r="F262"/>
  <c r="F260"/>
  <c r="F241"/>
  <c r="F231"/>
  <c r="F227"/>
  <c r="F219"/>
  <c r="F217"/>
  <c r="F211"/>
  <c r="F202"/>
  <c r="K202"/>
  <c r="F200"/>
  <c r="K200"/>
  <c r="F199"/>
  <c r="F198"/>
  <c r="F189"/>
  <c r="F178"/>
  <c r="F177"/>
  <c r="F176"/>
  <c r="F175"/>
  <c r="K175"/>
  <c r="F174"/>
  <c r="F173"/>
  <c r="K173"/>
  <c r="K155"/>
  <c r="F148"/>
  <c r="F146"/>
  <c r="F145"/>
  <c r="K145"/>
  <c r="F139"/>
  <c r="F138"/>
  <c r="F133"/>
  <c r="K133"/>
  <c r="F132"/>
  <c r="F131"/>
  <c r="K131"/>
  <c r="F130"/>
  <c r="F129"/>
  <c r="K129"/>
  <c r="F128"/>
  <c r="F127"/>
  <c r="F125"/>
  <c r="K125"/>
  <c r="F124"/>
  <c r="F122"/>
  <c r="F119"/>
  <c r="K119"/>
  <c r="F116"/>
  <c r="K116"/>
  <c r="F114"/>
  <c r="F113"/>
  <c r="K113"/>
  <c r="F112"/>
  <c r="K112"/>
  <c r="F111"/>
  <c r="K111"/>
  <c r="F110"/>
  <c r="F107"/>
  <c r="K107"/>
  <c r="F105"/>
  <c r="K105"/>
  <c r="F97"/>
  <c r="F93"/>
  <c r="K93"/>
  <c r="F92"/>
  <c r="F91"/>
  <c r="K91"/>
  <c r="F90"/>
  <c r="K90"/>
  <c r="F88"/>
  <c r="F84"/>
  <c r="F79"/>
  <c r="K79"/>
  <c r="F75"/>
  <c r="F72"/>
  <c r="K72"/>
  <c r="K70"/>
  <c r="F68"/>
  <c r="F67"/>
  <c r="K67"/>
  <c r="F66"/>
  <c r="K66"/>
  <c r="F65"/>
  <c r="F63"/>
  <c r="K63"/>
  <c r="F56"/>
  <c r="F53"/>
  <c r="K53"/>
  <c r="F50"/>
  <c r="F45"/>
  <c r="K45"/>
  <c r="F43"/>
  <c r="F42"/>
  <c r="F39"/>
  <c r="F30"/>
  <c r="F28"/>
  <c r="F25"/>
  <c r="K25"/>
  <c r="F23"/>
  <c r="F22"/>
  <c r="K22"/>
  <c r="F19"/>
  <c r="K19"/>
  <c r="F17"/>
  <c r="F12"/>
  <c r="Q272"/>
  <c r="K268"/>
  <c r="K264"/>
  <c r="K262"/>
  <c r="K260"/>
  <c r="K258"/>
  <c r="K250"/>
  <c r="K231"/>
  <c r="K227"/>
  <c r="K219"/>
  <c r="K217"/>
  <c r="K211"/>
  <c r="K199"/>
  <c r="K198"/>
  <c r="K189"/>
  <c r="K178"/>
  <c r="K177"/>
  <c r="K176"/>
  <c r="K174"/>
  <c r="K148"/>
  <c r="K146"/>
  <c r="K139"/>
  <c r="K138"/>
  <c r="K132"/>
  <c r="K130"/>
  <c r="K128"/>
  <c r="K127"/>
  <c r="K124"/>
  <c r="K123"/>
  <c r="Q123" s="1"/>
  <c r="K122"/>
  <c r="K114"/>
  <c r="K110"/>
  <c r="K92"/>
  <c r="K88"/>
  <c r="K87"/>
  <c r="K84"/>
  <c r="K75"/>
  <c r="K69"/>
  <c r="K68"/>
  <c r="K65"/>
  <c r="K50"/>
  <c r="K44"/>
  <c r="K43"/>
  <c r="K42"/>
  <c r="K39"/>
  <c r="K33"/>
  <c r="K30"/>
  <c r="K28"/>
  <c r="K23"/>
  <c r="K21"/>
  <c r="K18"/>
  <c r="K17"/>
  <c r="K16"/>
  <c r="L265"/>
  <c r="K267"/>
  <c r="F96"/>
  <c r="G108" l="1"/>
  <c r="G103" s="1"/>
  <c r="Q70"/>
  <c r="H108"/>
  <c r="H103" s="1"/>
  <c r="H102" s="1"/>
  <c r="H61"/>
  <c r="H60" s="1"/>
  <c r="F155"/>
  <c r="Q155" s="1"/>
  <c r="K11"/>
  <c r="Q12"/>
  <c r="Q11" s="1"/>
  <c r="F18"/>
  <c r="J14"/>
  <c r="I14"/>
  <c r="I61"/>
  <c r="I60" s="1"/>
  <c r="G265"/>
  <c r="P187"/>
  <c r="K83"/>
  <c r="P61"/>
  <c r="P60" s="1"/>
  <c r="O61"/>
  <c r="J41"/>
  <c r="F41" s="1"/>
  <c r="G14"/>
  <c r="F104"/>
  <c r="K172"/>
  <c r="F188"/>
  <c r="O187"/>
  <c r="O186" s="1"/>
  <c r="N86"/>
  <c r="N85" s="1"/>
  <c r="M86"/>
  <c r="M85" s="1"/>
  <c r="H86"/>
  <c r="H85" s="1"/>
  <c r="J86"/>
  <c r="J85" s="1"/>
  <c r="F197"/>
  <c r="F261"/>
  <c r="Q237"/>
  <c r="Q235"/>
  <c r="Q199"/>
  <c r="Q227"/>
  <c r="F62"/>
  <c r="Q62" s="1"/>
  <c r="G86"/>
  <c r="K197"/>
  <c r="K263"/>
  <c r="F267"/>
  <c r="F38"/>
  <c r="M220"/>
  <c r="M187" s="1"/>
  <c r="M186" s="1"/>
  <c r="I239"/>
  <c r="I238" s="1"/>
  <c r="Q217"/>
  <c r="K104"/>
  <c r="K230"/>
  <c r="K201"/>
  <c r="F230"/>
  <c r="Q230" s="1"/>
  <c r="K89"/>
  <c r="F89"/>
  <c r="F87"/>
  <c r="Q87" s="1"/>
  <c r="K49"/>
  <c r="K14"/>
  <c r="K106"/>
  <c r="Q106" s="1"/>
  <c r="F55"/>
  <c r="Q55" s="1"/>
  <c r="F225"/>
  <c r="F74"/>
  <c r="Q74" s="1"/>
  <c r="M165"/>
  <c r="M164" s="1"/>
  <c r="N165"/>
  <c r="N164" s="1"/>
  <c r="Q241"/>
  <c r="K38"/>
  <c r="L165"/>
  <c r="O165"/>
  <c r="O164" s="1"/>
  <c r="F216"/>
  <c r="K216"/>
  <c r="K41"/>
  <c r="P165"/>
  <c r="P164" s="1"/>
  <c r="N108"/>
  <c r="K115"/>
  <c r="F126"/>
  <c r="K126"/>
  <c r="O108"/>
  <c r="I108"/>
  <c r="I103" s="1"/>
  <c r="I102" s="1"/>
  <c r="F147"/>
  <c r="Q147" s="1"/>
  <c r="J108"/>
  <c r="J103" s="1"/>
  <c r="J102" s="1"/>
  <c r="F263"/>
  <c r="L239"/>
  <c r="L238" s="1"/>
  <c r="N239"/>
  <c r="N238" s="1"/>
  <c r="H239"/>
  <c r="H238" s="1"/>
  <c r="J239"/>
  <c r="J238" s="1"/>
  <c r="K240"/>
  <c r="F240"/>
  <c r="P239"/>
  <c r="P238" s="1"/>
  <c r="M239"/>
  <c r="M238" s="1"/>
  <c r="O239"/>
  <c r="J187"/>
  <c r="J186" s="1"/>
  <c r="K218"/>
  <c r="Q218" s="1"/>
  <c r="P48"/>
  <c r="P10" s="1"/>
  <c r="P9" s="1"/>
  <c r="F248"/>
  <c r="G245"/>
  <c r="K249"/>
  <c r="Q249" s="1"/>
  <c r="K259"/>
  <c r="F259"/>
  <c r="Q262"/>
  <c r="Q268"/>
  <c r="Q260"/>
  <c r="Q264"/>
  <c r="Q242"/>
  <c r="Q250"/>
  <c r="Q190"/>
  <c r="H187"/>
  <c r="H186" s="1"/>
  <c r="I187"/>
  <c r="I186" s="1"/>
  <c r="K203"/>
  <c r="Q203" s="1"/>
  <c r="K196"/>
  <c r="Q129"/>
  <c r="M48"/>
  <c r="M10" s="1"/>
  <c r="F258"/>
  <c r="Q258" s="1"/>
  <c r="L220"/>
  <c r="N220"/>
  <c r="G193"/>
  <c r="F193" s="1"/>
  <c r="Q193" s="1"/>
  <c r="F194"/>
  <c r="Q194" s="1"/>
  <c r="Q231"/>
  <c r="K261"/>
  <c r="K257"/>
  <c r="F24"/>
  <c r="I32"/>
  <c r="F201"/>
  <c r="G77"/>
  <c r="F78"/>
  <c r="L77"/>
  <c r="L61" s="1"/>
  <c r="L60" s="1"/>
  <c r="K78"/>
  <c r="N48"/>
  <c r="N10" s="1"/>
  <c r="N9" s="1"/>
  <c r="O48"/>
  <c r="K40"/>
  <c r="Q40" s="1"/>
  <c r="K24"/>
  <c r="N61"/>
  <c r="N60" s="1"/>
  <c r="K248"/>
  <c r="K109"/>
  <c r="M108"/>
  <c r="M103" s="1"/>
  <c r="P108"/>
  <c r="H32"/>
  <c r="J32"/>
  <c r="K120"/>
  <c r="F115"/>
  <c r="F49"/>
  <c r="F73"/>
  <c r="Q73" s="1"/>
  <c r="K51"/>
  <c r="K221"/>
  <c r="Q221" s="1"/>
  <c r="K246"/>
  <c r="Q246" s="1"/>
  <c r="F144"/>
  <c r="Q88"/>
  <c r="Q122"/>
  <c r="Q107"/>
  <c r="Q110"/>
  <c r="Q127"/>
  <c r="Q130"/>
  <c r="Q146"/>
  <c r="Q198"/>
  <c r="Q121"/>
  <c r="Q140"/>
  <c r="Q151"/>
  <c r="K188"/>
  <c r="Q28"/>
  <c r="Q39"/>
  <c r="Q43"/>
  <c r="Q68"/>
  <c r="Q53"/>
  <c r="Q63"/>
  <c r="Q66"/>
  <c r="Q105"/>
  <c r="Q111"/>
  <c r="Q112"/>
  <c r="Q113"/>
  <c r="Q116"/>
  <c r="Q119"/>
  <c r="Q125"/>
  <c r="Q131"/>
  <c r="Q133"/>
  <c r="Q200"/>
  <c r="Q202"/>
  <c r="Q114"/>
  <c r="Q124"/>
  <c r="Q219"/>
  <c r="Q154"/>
  <c r="Q139"/>
  <c r="Q204"/>
  <c r="Q222"/>
  <c r="Q128"/>
  <c r="Q148"/>
  <c r="K97"/>
  <c r="Q97" s="1"/>
  <c r="Q18"/>
  <c r="Q16"/>
  <c r="Q177"/>
  <c r="Q173"/>
  <c r="Q175"/>
  <c r="Q176"/>
  <c r="Q206"/>
  <c r="Q178"/>
  <c r="J165"/>
  <c r="J164" s="1"/>
  <c r="F172"/>
  <c r="I165"/>
  <c r="I164" s="1"/>
  <c r="Q132"/>
  <c r="L108"/>
  <c r="L103" s="1"/>
  <c r="Q138"/>
  <c r="Q145"/>
  <c r="Q142"/>
  <c r="F120"/>
  <c r="F109"/>
  <c r="Q79"/>
  <c r="Q92"/>
  <c r="Q91"/>
  <c r="Q52"/>
  <c r="Q90"/>
  <c r="M61"/>
  <c r="M60" s="1"/>
  <c r="Q67"/>
  <c r="Q72"/>
  <c r="J61"/>
  <c r="J60" s="1"/>
  <c r="F64"/>
  <c r="Q30"/>
  <c r="Q42"/>
  <c r="Q84"/>
  <c r="Q44"/>
  <c r="Q22"/>
  <c r="F11"/>
  <c r="Q45"/>
  <c r="H48"/>
  <c r="J48"/>
  <c r="L48"/>
  <c r="L10" s="1"/>
  <c r="I48"/>
  <c r="Q50"/>
  <c r="K32"/>
  <c r="F33"/>
  <c r="Q33" s="1"/>
  <c r="F51"/>
  <c r="G48"/>
  <c r="Q75"/>
  <c r="Q65"/>
  <c r="Q25"/>
  <c r="Q21"/>
  <c r="Q17"/>
  <c r="Q19"/>
  <c r="Q23"/>
  <c r="Q93"/>
  <c r="Q56"/>
  <c r="K266"/>
  <c r="O265"/>
  <c r="K265" s="1"/>
  <c r="K225"/>
  <c r="Q211"/>
  <c r="Q189"/>
  <c r="Q174"/>
  <c r="K144"/>
  <c r="K96"/>
  <c r="Q96" s="1"/>
  <c r="O85"/>
  <c r="P85"/>
  <c r="K64"/>
  <c r="G32"/>
  <c r="F69"/>
  <c r="Q69" s="1"/>
  <c r="F82"/>
  <c r="Q82" s="1"/>
  <c r="F83"/>
  <c r="I86"/>
  <c r="I85" s="1"/>
  <c r="H165"/>
  <c r="H164" s="1"/>
  <c r="G164"/>
  <c r="Q226"/>
  <c r="Q83" l="1"/>
  <c r="Q265"/>
  <c r="Q172"/>
  <c r="Q188"/>
  <c r="Q104"/>
  <c r="F14"/>
  <c r="Q14" s="1"/>
  <c r="F32"/>
  <c r="Q32" s="1"/>
  <c r="Q225"/>
  <c r="Q263"/>
  <c r="Q248"/>
  <c r="F86"/>
  <c r="G85"/>
  <c r="F85" s="1"/>
  <c r="Q197"/>
  <c r="Q261"/>
  <c r="Q259"/>
  <c r="Q38"/>
  <c r="K61"/>
  <c r="P186"/>
  <c r="Q266"/>
  <c r="G187"/>
  <c r="Q201"/>
  <c r="Q267"/>
  <c r="Q216"/>
  <c r="Q49"/>
  <c r="Q41"/>
  <c r="H10"/>
  <c r="H9" s="1"/>
  <c r="H278" s="1"/>
  <c r="N187"/>
  <c r="N186" s="1"/>
  <c r="K220"/>
  <c r="Q220" s="1"/>
  <c r="Q89"/>
  <c r="K48"/>
  <c r="Q240"/>
  <c r="K165"/>
  <c r="P103"/>
  <c r="P102" s="1"/>
  <c r="L102"/>
  <c r="M102"/>
  <c r="N103"/>
  <c r="N102" s="1"/>
  <c r="O103"/>
  <c r="O102" s="1"/>
  <c r="I10"/>
  <c r="I9" s="1"/>
  <c r="I278" s="1"/>
  <c r="Q126"/>
  <c r="Q115"/>
  <c r="K108"/>
  <c r="F196"/>
  <c r="Q196" s="1"/>
  <c r="O10"/>
  <c r="O9" s="1"/>
  <c r="F245"/>
  <c r="G239"/>
  <c r="G238" s="1"/>
  <c r="F238" s="1"/>
  <c r="F257"/>
  <c r="Q257" s="1"/>
  <c r="Q51"/>
  <c r="Q120"/>
  <c r="Q24"/>
  <c r="L187"/>
  <c r="L186" s="1"/>
  <c r="Q109"/>
  <c r="Q78"/>
  <c r="F164"/>
  <c r="Q144"/>
  <c r="L164"/>
  <c r="K164" s="1"/>
  <c r="L95"/>
  <c r="L76"/>
  <c r="K76" s="1"/>
  <c r="K77"/>
  <c r="G76"/>
  <c r="G61" s="1"/>
  <c r="F77"/>
  <c r="Q64"/>
  <c r="O60"/>
  <c r="K60" s="1"/>
  <c r="J10"/>
  <c r="J9" s="1"/>
  <c r="J278" s="1"/>
  <c r="G10"/>
  <c r="F48"/>
  <c r="F165"/>
  <c r="F108"/>
  <c r="G186" l="1"/>
  <c r="F186" s="1"/>
  <c r="K103"/>
  <c r="K95"/>
  <c r="Q95" s="1"/>
  <c r="L86"/>
  <c r="L85" s="1"/>
  <c r="K85" s="1"/>
  <c r="Q85" s="1"/>
  <c r="P278"/>
  <c r="N278"/>
  <c r="F187"/>
  <c r="K86"/>
  <c r="Q86" s="1"/>
  <c r="Q164"/>
  <c r="Q165"/>
  <c r="K102"/>
  <c r="Q108"/>
  <c r="F239"/>
  <c r="Q77"/>
  <c r="K187"/>
  <c r="F76"/>
  <c r="Q76" s="1"/>
  <c r="F10"/>
  <c r="G9"/>
  <c r="F9" s="1"/>
  <c r="F103"/>
  <c r="G102"/>
  <c r="K186"/>
  <c r="Q103" l="1"/>
  <c r="Q186"/>
  <c r="Q187"/>
  <c r="G60"/>
  <c r="F61"/>
  <c r="Q61" s="1"/>
  <c r="F102"/>
  <c r="F60" l="1"/>
  <c r="Q60" s="1"/>
  <c r="G278"/>
  <c r="Q102"/>
  <c r="M9"/>
  <c r="M278" s="1"/>
  <c r="Q48"/>
  <c r="K10"/>
  <c r="Q10" s="1"/>
  <c r="F278" l="1"/>
  <c r="L9"/>
  <c r="K9" l="1"/>
  <c r="Q9" s="1"/>
  <c r="L278"/>
  <c r="K245"/>
  <c r="Q245" s="1"/>
  <c r="O238"/>
  <c r="O278" s="1"/>
  <c r="K239"/>
  <c r="Q239" s="1"/>
  <c r="K278" l="1"/>
  <c r="Q278" s="1"/>
  <c r="K238"/>
  <c r="Q238" s="1"/>
</calcChain>
</file>

<file path=xl/sharedStrings.xml><?xml version="1.0" encoding="utf-8"?>
<sst xmlns="http://schemas.openxmlformats.org/spreadsheetml/2006/main" count="684" uniqueCount="460">
  <si>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</si>
  <si>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</si>
  <si>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</si>
  <si>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</si>
  <si>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</si>
  <si>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</si>
  <si>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</si>
  <si>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</si>
  <si>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</si>
  <si>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</si>
  <si>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</si>
  <si>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</si>
  <si>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</si>
  <si>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</si>
  <si>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</si>
  <si>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</si>
  <si>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</si>
  <si>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</si>
  <si>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</si>
  <si>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</si>
  <si>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</si>
  <si>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</si>
  <si>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</si>
  <si>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</si>
  <si>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</si>
  <si>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</si>
  <si>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</si>
  <si>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</si>
  <si>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</si>
  <si>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</si>
  <si>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</si>
  <si>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</si>
  <si>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</si>
  <si>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</si>
  <si>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</si>
  <si>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</si>
  <si>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</si>
  <si>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</si>
  <si>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</si>
  <si>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</si>
  <si>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</si>
  <si>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</si>
  <si>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</si>
  <si>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</si>
  <si>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</si>
  <si>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</si>
  <si>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</si>
  <si>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</si>
  <si>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</si>
  <si>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</si>
  <si>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</si>
  <si>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</si>
  <si>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</si>
  <si>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</si>
  <si>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</si>
  <si>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</si>
  <si>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</si>
  <si>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</si>
  <si>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</si>
  <si>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</si>
  <si>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</si>
  <si>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</si>
  <si>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</si>
  <si>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</si>
  <si>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</si>
  <si>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</si>
  <si>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</si>
  <si>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</si>
  <si>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</si>
  <si>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</si>
  <si>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</si>
  <si>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</si>
  <si>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</si>
  <si>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</si>
  <si>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</si>
  <si>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</si>
  <si>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</si>
  <si>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</si>
  <si>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</si>
  <si>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</si>
  <si>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</si>
  <si>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</si>
  <si>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</si>
  <si>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</si>
  <si>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</si>
  <si>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</si>
  <si>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</si>
  <si>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</si>
  <si>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</si>
  <si>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</si>
  <si>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</si>
  <si>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</si>
  <si>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</si>
  <si>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</si>
  <si>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</si>
  <si>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</si>
  <si>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</si>
  <si>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</si>
  <si>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</si>
  <si>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</si>
  <si>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</si>
  <si>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</si>
  <si>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</si>
  <si>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</si>
  <si>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</si>
  <si>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</si>
  <si>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</si>
  <si>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</si>
  <si>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</si>
  <si>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</si>
  <si>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</si>
  <si>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</si>
  <si>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</si>
  <si>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</si>
  <si>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</si>
  <si>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</si>
  <si>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</si>
  <si>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</si>
  <si>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</si>
  <si>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</si>
  <si>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</si>
  <si>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</si>
  <si>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</si>
  <si>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</si>
  <si>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</si>
  <si>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</si>
  <si>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</si>
  <si>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</si>
  <si>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</si>
  <si>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</si>
  <si>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</si>
  <si>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</si>
  <si>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</si>
  <si>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</si>
  <si>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</si>
  <si>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</si>
  <si>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</si>
  <si>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</si>
  <si>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</si>
  <si>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</si>
  <si>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</si>
  <si>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</si>
  <si>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</si>
  <si>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</si>
  <si>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</si>
  <si>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</si>
  <si>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</si>
  <si>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</si>
  <si>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</si>
  <si>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</si>
  <si>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</si>
  <si>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</si>
  <si>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</si>
  <si>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</si>
  <si>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</si>
  <si>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</si>
  <si>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</si>
  <si>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</si>
  <si>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</si>
  <si>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</si>
  <si>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</si>
  <si>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</si>
  <si>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</si>
  <si>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</si>
  <si>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</si>
  <si>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</si>
  <si>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</si>
  <si>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</si>
  <si>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</si>
  <si>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</si>
  <si>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</si>
  <si>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</si>
  <si>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</si>
  <si>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</si>
  <si>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</si>
  <si>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</si>
  <si>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</si>
  <si>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</si>
  <si>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</si>
  <si>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</si>
  <si>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</si>
  <si>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</si>
  <si>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</si>
  <si>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</si>
  <si>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</si>
  <si>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</si>
  <si>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</si>
  <si>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</si>
  <si>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</si>
  <si>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</si>
  <si>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</si>
  <si>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</si>
  <si>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</si>
  <si>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</si>
  <si>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</si>
  <si>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</si>
  <si>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</si>
  <si>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</si>
  <si>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</si>
  <si>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</si>
  <si>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</si>
  <si>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</si>
  <si>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</si>
  <si>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</si>
  <si>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</si>
  <si>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</si>
  <si>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</si>
  <si>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</si>
  <si>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</si>
  <si>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</si>
  <si>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</si>
  <si>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</si>
  <si>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</si>
  <si>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</si>
  <si>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</si>
  <si>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</si>
  <si>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</si>
  <si>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</si>
  <si>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</si>
  <si>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</si>
  <si>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</si>
  <si>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</si>
  <si>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</si>
  <si>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</si>
  <si>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</si>
  <si>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</si>
  <si>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</si>
  <si>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</si>
  <si>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</si>
  <si>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</si>
  <si>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</si>
  <si>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</si>
  <si>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</si>
  <si>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</si>
  <si>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</si>
  <si>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</si>
  <si>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</si>
  <si>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</si>
  <si>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</si>
  <si>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</si>
  <si>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</si>
  <si>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</si>
  <si>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</si>
  <si>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</si>
  <si>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</si>
  <si>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</si>
  <si>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</si>
  <si>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</si>
  <si>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</si>
  <si>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</si>
  <si>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</si>
  <si>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</si>
  <si>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</si>
  <si>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</si>
  <si>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</si>
  <si>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</si>
  <si>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</si>
  <si>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</si>
  <si>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</si>
  <si>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</si>
  <si>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</si>
  <si>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</si>
  <si>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</si>
  <si>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</si>
  <si>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</si>
  <si>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</si>
  <si>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</si>
  <si>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</si>
  <si>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</si>
  <si>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</si>
  <si>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</si>
  <si>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</si>
  <si>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</si>
  <si>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</si>
  <si>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</si>
  <si>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</si>
  <si>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</si>
  <si>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</si>
  <si>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</si>
  <si>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</si>
  <si>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</si>
  <si>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</si>
  <si>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</si>
  <si>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</si>
  <si>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</si>
  <si>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</si>
  <si>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</si>
  <si>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</si>
  <si>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</si>
  <si>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</si>
  <si>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</si>
  <si>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</si>
  <si>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</si>
  <si>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</si>
  <si>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</si>
  <si>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</si>
  <si>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</si>
  <si>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</si>
  <si>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</si>
  <si>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</si>
  <si>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</si>
  <si>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</si>
  <si>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</si>
  <si>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</si>
  <si>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</si>
  <si>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</si>
  <si>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</si>
  <si>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</si>
  <si>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</si>
  <si>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</si>
  <si>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</si>
  <si>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</si>
  <si>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</si>
  <si>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</si>
  <si>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</si>
  <si>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</si>
  <si>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</si>
  <si>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</si>
  <si>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</si>
  <si>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</si>
  <si>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</si>
  <si>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</si>
  <si>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</si>
  <si>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</si>
  <si>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</si>
  <si>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</si>
  <si>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</si>
  <si>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</si>
  <si>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</si>
  <si>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</si>
  <si>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</si>
  <si>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</si>
  <si>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</si>
  <si>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</si>
  <si>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</si>
  <si>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</si>
  <si>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</si>
  <si>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</si>
  <si>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</si>
  <si>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</si>
  <si>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</si>
  <si>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</si>
  <si>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</si>
  <si>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</si>
  <si>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</si>
  <si>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</si>
  <si>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</si>
  <si>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</si>
  <si>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</si>
  <si>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</si>
  <si>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</si>
  <si>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</si>
  <si>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</si>
  <si>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</si>
  <si>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</si>
  <si>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</si>
  <si>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</si>
  <si>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</si>
  <si>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</si>
  <si>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</si>
  <si>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</si>
  <si>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</si>
  <si>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</si>
  <si>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</si>
  <si>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</si>
  <si>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</si>
  <si>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</si>
  <si>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</si>
  <si>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</si>
  <si>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</si>
  <si>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</si>
  <si>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</si>
  <si>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</si>
  <si>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</si>
  <si>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</si>
  <si>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</si>
  <si>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</si>
  <si>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</si>
  <si>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</si>
  <si>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</si>
  <si>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</si>
  <si>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</si>
  <si>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</si>
  <si>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</si>
  <si>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</si>
  <si>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</si>
  <si>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</si>
  <si>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</si>
  <si>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</si>
  <si>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</si>
  <si>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</si>
  <si>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</si>
  <si>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</si>
  <si>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</si>
  <si>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</si>
  <si>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</si>
  <si>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</si>
  <si>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</si>
  <si>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</si>
  <si>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</si>
  <si>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</si>
  <si>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</si>
  <si>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</si>
  <si>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</si>
  <si>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</si>
  <si>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</si>
  <si>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</si>
  <si>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</si>
  <si>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</si>
  <si>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</si>
  <si>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</si>
  <si>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</si>
  <si>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</si>
  <si>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</si>
  <si>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</si>
  <si>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</si>
  <si>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</si>
  <si>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</si>
  <si>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</si>
  <si>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</si>
  <si>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</si>
  <si>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</si>
  <si>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</si>
  <si>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</si>
  <si>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</si>
  <si>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</si>
  <si>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</si>
  <si>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</si>
  <si>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</si>
  <si>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</si>
  <si>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80-річного віку</t>
  </si>
  <si>
    <t>0813060</t>
  </si>
  <si>
    <t>Оздоровлення громадян, які постраждали внаслідок Чорнобильської катастрофи</t>
  </si>
  <si>
    <t>Інші програми та заходи у сфері освіти</t>
  </si>
  <si>
    <t>0217640</t>
  </si>
  <si>
    <t>0470</t>
  </si>
  <si>
    <t xml:space="preserve">Заходи з енергозбереження </t>
  </si>
  <si>
    <t>0217350</t>
  </si>
  <si>
    <t>0813090</t>
  </si>
  <si>
    <t>Видатки на поховання учасників бойових дій та осіб інвалідністю внаслідок війни</t>
  </si>
  <si>
    <t>6070</t>
  </si>
  <si>
    <t>Регулювання цін/тарифів на житлово-комунальні послуги</t>
  </si>
  <si>
    <t>6072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</si>
  <si>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 (з використанням внутрішньобудинкових систем), що вироблялися, транспортувалися та постачалися населенню та/або іншим підприємствам теплопостачання, централізованого питного водопостачання та водовідведення, які надають населенню такі послуги, та тарифами, що затверджувалися та/або погоджувалися органами державної влади чи місцевого самоврядування за рахунок субвенції з державного бюджету</t>
  </si>
  <si>
    <t>0712146</t>
  </si>
  <si>
    <t>Відшкодування вартості лікарських засобів для лікування окремих захворювань</t>
  </si>
  <si>
    <t>0813081</t>
  </si>
  <si>
    <t>0813082</t>
  </si>
  <si>
    <t>0813083</t>
  </si>
  <si>
    <t>Надання державної соціальної допомоги особам з інвалідністю з дитинства та дітям з інвалідністю</t>
  </si>
  <si>
    <t>Надання допомоги по догляду за особами з інвалідністю I та II групи внаслідок психічного розладу</t>
  </si>
  <si>
    <t>Надання  державної соціальної допомоги особам, які немають права на пенсію, та особам з інвалідністю, державної соціальної допомоги на догляд</t>
  </si>
  <si>
    <t>0813221</t>
  </si>
  <si>
    <t>0813220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</si>
  <si>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"Про статус ветеранів війни, гарантії їх соціального захисту", для осіб з інвалідністю 1-11 груп, яка настала внаслідок поранення, контузії, каліцтва або захворювання , одержаних під час безпосередньої участі в антитерористичній операції, забезпеченні її проведення, визначених пунктами 11-14 частини другої статті 7 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</si>
  <si>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</si>
  <si>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0817360</t>
  </si>
  <si>
    <t>0817363</t>
  </si>
  <si>
    <t>Виконання  інвестиційних проектів в рамках здійснення заходів щодо соціально-економічного розвитку окремих територій</t>
  </si>
  <si>
    <t xml:space="preserve">Додаток № 3
до рішення сорок третьої сесії Лубенської міської ради від 14.02.2019р.
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</si>
</sst>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top"/>
    </xf>
    <xf numFmtId="0" fontId="31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6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164" fontId="17" fillId="2" borderId="4" xfId="1" applyNumberFormat="1" applyFont="1" applyFill="1" applyBorder="1" applyAlignment="1">
      <alignment vertical="center"/>
    </xf>
    <xf numFmtId="4" fontId="16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30" fillId="2" borderId="4" xfId="0" applyNumberFormat="1" applyFont="1" applyFill="1" applyBorder="1" applyAlignment="1">
      <alignment vertical="center"/>
    </xf>
    <xf numFmtId="0" fontId="32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  <xf numFmtId="0" fontId="14" fillId="0" borderId="0" xfId="0" applyNumberFormat="1" applyFont="1" applyAlignment="1">
      <alignment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93"/>
  <sheetViews>
    <sheetView tabSelected="1" view="pageBreakPreview" topLeftCell="B226" workbookViewId="0">
      <selection activeCell="E134" sqref="E134"/>
    </sheetView>
  </sheetViews>
  <sheetFormatPr defaultColWidth="7.85546875" defaultRowHeight="12.75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7" width="13.42578125" style="3" customWidth="1"/>
    <col min="18" max="18" width="4.140625" style="6" customWidth="1"/>
    <col min="19" max="16384" width="7.85546875" style="6"/>
  </cols>
  <sheetData>
    <row r="1" spans="1:18" s="2" customFormat="1" ht="6" customHeight="1">
      <c r="A1" s="1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8" ht="55.5" customHeight="1">
      <c r="F2" s="5"/>
      <c r="G2" s="5"/>
      <c r="H2" s="5"/>
      <c r="I2" s="5"/>
      <c r="J2" s="5"/>
      <c r="K2" s="5"/>
      <c r="L2" s="5"/>
      <c r="M2" s="5"/>
      <c r="N2" s="67" t="s">
        <v>459</v>
      </c>
      <c r="O2" s="67"/>
      <c r="P2" s="67"/>
      <c r="Q2" s="67"/>
      <c r="R2" s="67"/>
    </row>
    <row r="3" spans="1:18" ht="53.25" customHeight="1">
      <c r="B3" s="68" t="s">
        <v>382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 ht="13.5" customHeight="1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>
      <c r="A5" s="14"/>
      <c r="B5" s="70" t="s">
        <v>1</v>
      </c>
      <c r="C5" s="70" t="s">
        <v>2</v>
      </c>
      <c r="D5" s="70" t="s">
        <v>3</v>
      </c>
      <c r="E5" s="76" t="s">
        <v>4</v>
      </c>
      <c r="F5" s="74" t="s">
        <v>5</v>
      </c>
      <c r="G5" s="74"/>
      <c r="H5" s="74"/>
      <c r="I5" s="74"/>
      <c r="J5" s="74"/>
      <c r="K5" s="74" t="s">
        <v>6</v>
      </c>
      <c r="L5" s="74"/>
      <c r="M5" s="74"/>
      <c r="N5" s="74"/>
      <c r="O5" s="74"/>
      <c r="P5" s="74"/>
      <c r="Q5" s="74" t="s">
        <v>7</v>
      </c>
    </row>
    <row r="6" spans="1:18" s="15" customFormat="1" ht="16.5" customHeight="1">
      <c r="A6" s="16"/>
      <c r="B6" s="71"/>
      <c r="C6" s="71"/>
      <c r="D6" s="71"/>
      <c r="E6" s="73"/>
      <c r="F6" s="73" t="s">
        <v>8</v>
      </c>
      <c r="G6" s="78" t="s">
        <v>9</v>
      </c>
      <c r="H6" s="73" t="s">
        <v>10</v>
      </c>
      <c r="I6" s="73"/>
      <c r="J6" s="78" t="s">
        <v>11</v>
      </c>
      <c r="K6" s="73" t="s">
        <v>8</v>
      </c>
      <c r="L6" s="75" t="s">
        <v>9</v>
      </c>
      <c r="M6" s="73" t="s">
        <v>10</v>
      </c>
      <c r="N6" s="73"/>
      <c r="O6" s="75" t="s">
        <v>11</v>
      </c>
      <c r="P6" s="17" t="s">
        <v>10</v>
      </c>
      <c r="Q6" s="74"/>
    </row>
    <row r="7" spans="1:18" s="15" customFormat="1" ht="20.25" customHeight="1">
      <c r="A7" s="18"/>
      <c r="B7" s="71"/>
      <c r="C7" s="71"/>
      <c r="D7" s="71"/>
      <c r="E7" s="73"/>
      <c r="F7" s="73"/>
      <c r="G7" s="79"/>
      <c r="H7" s="73" t="s">
        <v>12</v>
      </c>
      <c r="I7" s="73" t="s">
        <v>13</v>
      </c>
      <c r="J7" s="79"/>
      <c r="K7" s="73"/>
      <c r="L7" s="75"/>
      <c r="M7" s="73" t="s">
        <v>12</v>
      </c>
      <c r="N7" s="73" t="s">
        <v>13</v>
      </c>
      <c r="O7" s="75"/>
      <c r="P7" s="76" t="s">
        <v>14</v>
      </c>
      <c r="Q7" s="74"/>
    </row>
    <row r="8" spans="1:18" s="15" customFormat="1" ht="54.75" customHeight="1">
      <c r="A8" s="19"/>
      <c r="B8" s="72"/>
      <c r="C8" s="72"/>
      <c r="D8" s="72"/>
      <c r="E8" s="73"/>
      <c r="F8" s="73"/>
      <c r="G8" s="80"/>
      <c r="H8" s="73"/>
      <c r="I8" s="73"/>
      <c r="J8" s="80"/>
      <c r="K8" s="73"/>
      <c r="L8" s="75"/>
      <c r="M8" s="73"/>
      <c r="N8" s="73"/>
      <c r="O8" s="75"/>
      <c r="P8" s="76"/>
      <c r="Q8" s="74"/>
    </row>
    <row r="9" spans="1:18" s="24" customFormat="1" ht="25.5" hidden="1" customHeight="1">
      <c r="A9" s="20"/>
      <c r="B9" s="42" t="s">
        <v>207</v>
      </c>
      <c r="C9" s="42"/>
      <c r="D9" s="42"/>
      <c r="E9" s="43" t="s">
        <v>139</v>
      </c>
      <c r="F9" s="57">
        <f>G9+J9</f>
        <v>0</v>
      </c>
      <c r="G9" s="57">
        <f>G10</f>
        <v>0</v>
      </c>
      <c r="H9" s="57">
        <f>H10</f>
        <v>0</v>
      </c>
      <c r="I9" s="57">
        <f>I10</f>
        <v>0</v>
      </c>
      <c r="J9" s="57">
        <f>J10</f>
        <v>0</v>
      </c>
      <c r="K9" s="57">
        <f>L9+O9</f>
        <v>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0</v>
      </c>
      <c r="P9" s="57">
        <f>P10</f>
        <v>0</v>
      </c>
      <c r="Q9" s="57">
        <f>F9+K9</f>
        <v>0</v>
      </c>
    </row>
    <row r="10" spans="1:18" s="15" customFormat="1" ht="30" hidden="1" customHeight="1">
      <c r="A10" s="25"/>
      <c r="B10" s="21" t="s">
        <v>208</v>
      </c>
      <c r="C10" s="21"/>
      <c r="D10" s="21"/>
      <c r="E10" s="22" t="s">
        <v>100</v>
      </c>
      <c r="F10" s="57">
        <f t="shared" ref="F10:F104" si="0">G10+J10</f>
        <v>0</v>
      </c>
      <c r="G10" s="57">
        <f>G11+G14+G32+G40+G48+G58</f>
        <v>0</v>
      </c>
      <c r="H10" s="57">
        <f>H11+H14+H32+H40+H48+H58</f>
        <v>0</v>
      </c>
      <c r="I10" s="57">
        <f>I11+I14+I32+I40+I48+I58</f>
        <v>0</v>
      </c>
      <c r="J10" s="57">
        <f>J11+J14+J32+J40+J48+J58</f>
        <v>0</v>
      </c>
      <c r="K10" s="57">
        <f t="shared" ref="K10:K104" si="1">L10+O10</f>
        <v>0</v>
      </c>
      <c r="L10" s="57">
        <f>L11+L14+L32+L40+L48+L58</f>
        <v>0</v>
      </c>
      <c r="M10" s="57">
        <f>M11+M14+M32+M40+M48+M58</f>
        <v>0</v>
      </c>
      <c r="N10" s="57">
        <f>N11+N14+N32+N40+N48+N58</f>
        <v>0</v>
      </c>
      <c r="O10" s="57">
        <f>O11+O14+O32+O40+O48+O58</f>
        <v>0</v>
      </c>
      <c r="P10" s="57">
        <f>P11+P14+P32+P40+P48+P58</f>
        <v>0</v>
      </c>
      <c r="Q10" s="57">
        <f t="shared" ref="Q10:Q104" si="2">F10+K10</f>
        <v>0</v>
      </c>
    </row>
    <row r="11" spans="1:18" s="15" customFormat="1" ht="18" hidden="1" customHeight="1">
      <c r="A11" s="25"/>
      <c r="B11" s="21" t="s">
        <v>209</v>
      </c>
      <c r="C11" s="21" t="s">
        <v>66</v>
      </c>
      <c r="D11" s="21"/>
      <c r="E11" s="22" t="s">
        <v>59</v>
      </c>
      <c r="F11" s="57">
        <f t="shared" si="0"/>
        <v>0</v>
      </c>
      <c r="G11" s="57">
        <f>G12+G13</f>
        <v>0</v>
      </c>
      <c r="H11" s="57">
        <f>H12+H13</f>
        <v>0</v>
      </c>
      <c r="I11" s="57">
        <f>I12+I13</f>
        <v>0</v>
      </c>
      <c r="J11" s="57">
        <f>J12+J13</f>
        <v>0</v>
      </c>
      <c r="K11" s="57">
        <f t="shared" ref="K11:Q11" si="3">K12</f>
        <v>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0</v>
      </c>
      <c r="P11" s="57">
        <f t="shared" si="3"/>
        <v>0</v>
      </c>
      <c r="Q11" s="57">
        <f t="shared" si="3"/>
        <v>0</v>
      </c>
    </row>
    <row r="12" spans="1:18" s="15" customFormat="1" ht="44.25" hidden="1" customHeight="1">
      <c r="A12" s="25"/>
      <c r="B12" s="21" t="s">
        <v>210</v>
      </c>
      <c r="C12" s="26" t="s">
        <v>149</v>
      </c>
      <c r="D12" s="26" t="s">
        <v>16</v>
      </c>
      <c r="E12" s="27" t="s">
        <v>150</v>
      </c>
      <c r="F12" s="57">
        <f t="shared" si="0"/>
        <v>0</v>
      </c>
      <c r="G12" s="58"/>
      <c r="H12" s="58"/>
      <c r="I12" s="58"/>
      <c r="J12" s="57"/>
      <c r="K12" s="58">
        <f t="shared" si="1"/>
        <v>0</v>
      </c>
      <c r="L12" s="58"/>
      <c r="M12" s="58"/>
      <c r="N12" s="58"/>
      <c r="O12" s="58"/>
      <c r="P12" s="58"/>
      <c r="Q12" s="57">
        <f t="shared" si="2"/>
        <v>0</v>
      </c>
    </row>
    <row r="13" spans="1:18" s="15" customFormat="1" ht="15" hidden="1">
      <c r="A13" s="25"/>
      <c r="B13" s="21" t="s">
        <v>211</v>
      </c>
      <c r="C13" s="26" t="s">
        <v>171</v>
      </c>
      <c r="D13" s="26" t="s">
        <v>35</v>
      </c>
      <c r="E13" s="27" t="s">
        <v>172</v>
      </c>
      <c r="F13" s="57">
        <f t="shared" si="0"/>
        <v>0</v>
      </c>
      <c r="G13" s="58"/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0</v>
      </c>
    </row>
    <row r="14" spans="1:18" s="15" customFormat="1" ht="15" hidden="1">
      <c r="A14" s="25"/>
      <c r="B14" s="21" t="s">
        <v>212</v>
      </c>
      <c r="C14" s="21" t="s">
        <v>72</v>
      </c>
      <c r="D14" s="26"/>
      <c r="E14" s="31" t="s">
        <v>60</v>
      </c>
      <c r="F14" s="57">
        <f t="shared" si="0"/>
        <v>0</v>
      </c>
      <c r="G14" s="57">
        <f>G16+G18+G21+G24+G29+G23+G15+G26</f>
        <v>0</v>
      </c>
      <c r="H14" s="57">
        <f>H16+H18+H21+H24+H29+H23+H26</f>
        <v>0</v>
      </c>
      <c r="I14" s="57">
        <f t="shared" ref="I14:J14" si="4">I16+I18+I21+I24+I29+I23+I26</f>
        <v>0</v>
      </c>
      <c r="J14" s="57">
        <f t="shared" si="4"/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0</v>
      </c>
    </row>
    <row r="15" spans="1:18" s="15" customFormat="1" ht="15" hidden="1">
      <c r="A15" s="25"/>
      <c r="B15" s="21" t="s">
        <v>401</v>
      </c>
      <c r="C15" s="21" t="s">
        <v>377</v>
      </c>
      <c r="D15" s="26" t="s">
        <v>143</v>
      </c>
      <c r="E15" s="31" t="s">
        <v>142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hidden="1">
      <c r="A16" s="25"/>
      <c r="B16" s="21" t="s">
        <v>213</v>
      </c>
      <c r="C16" s="21" t="s">
        <v>55</v>
      </c>
      <c r="D16" s="21"/>
      <c r="E16" s="31" t="s">
        <v>56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5" hidden="1">
      <c r="A17" s="25"/>
      <c r="B17" s="21" t="s">
        <v>214</v>
      </c>
      <c r="C17" s="28">
        <v>3112</v>
      </c>
      <c r="D17" s="26" t="s">
        <v>19</v>
      </c>
      <c r="E17" s="29" t="s">
        <v>20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28.5" hidden="1">
      <c r="A18" s="25"/>
      <c r="B18" s="21" t="s">
        <v>215</v>
      </c>
      <c r="C18" s="30">
        <v>3120</v>
      </c>
      <c r="D18" s="21"/>
      <c r="E18" s="22" t="s">
        <v>57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30" hidden="1">
      <c r="A19" s="25"/>
      <c r="B19" s="21" t="s">
        <v>216</v>
      </c>
      <c r="C19" s="28">
        <v>3121</v>
      </c>
      <c r="D19" s="26" t="s">
        <v>19</v>
      </c>
      <c r="E19" s="29" t="s">
        <v>161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" hidden="1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hidden="1">
      <c r="A21" s="25"/>
      <c r="B21" s="21" t="s">
        <v>287</v>
      </c>
      <c r="C21" s="30">
        <v>3130</v>
      </c>
      <c r="D21" s="26"/>
      <c r="E21" s="22" t="s">
        <v>162</v>
      </c>
      <c r="F21" s="57">
        <f t="shared" si="0"/>
        <v>0</v>
      </c>
      <c r="G21" s="58">
        <f>G22</f>
        <v>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0</v>
      </c>
    </row>
    <row r="22" spans="1:17" s="15" customFormat="1" ht="15" hidden="1">
      <c r="A22" s="25"/>
      <c r="B22" s="21" t="s">
        <v>337</v>
      </c>
      <c r="C22" s="28">
        <v>3133</v>
      </c>
      <c r="D22" s="26" t="s">
        <v>19</v>
      </c>
      <c r="E22" s="29" t="s">
        <v>295</v>
      </c>
      <c r="F22" s="57">
        <f t="shared" si="0"/>
        <v>0</v>
      </c>
      <c r="G22" s="58"/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0</v>
      </c>
    </row>
    <row r="23" spans="1:17" s="15" customFormat="1" ht="45" hidden="1">
      <c r="A23" s="25"/>
      <c r="B23" s="21" t="s">
        <v>217</v>
      </c>
      <c r="C23" s="28">
        <v>3140</v>
      </c>
      <c r="D23" s="26" t="s">
        <v>19</v>
      </c>
      <c r="E23" s="29" t="s">
        <v>21</v>
      </c>
      <c r="F23" s="57">
        <f t="shared" si="0"/>
        <v>0</v>
      </c>
      <c r="G23" s="58"/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0</v>
      </c>
    </row>
    <row r="24" spans="1:17" s="15" customFormat="1" ht="15" hidden="1">
      <c r="A24" s="25"/>
      <c r="B24" s="21" t="s">
        <v>347</v>
      </c>
      <c r="C24" s="30">
        <v>3190</v>
      </c>
      <c r="D24" s="26"/>
      <c r="E24" s="22" t="s">
        <v>58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0</v>
      </c>
    </row>
    <row r="25" spans="1:17" s="15" customFormat="1" ht="30" hidden="1">
      <c r="A25" s="25"/>
      <c r="B25" s="21" t="s">
        <v>348</v>
      </c>
      <c r="C25" s="28">
        <v>3192</v>
      </c>
      <c r="D25" s="26" t="s">
        <v>22</v>
      </c>
      <c r="E25" s="29" t="s">
        <v>358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5" hidden="1">
      <c r="A26" s="25"/>
      <c r="B26" s="21" t="s">
        <v>401</v>
      </c>
      <c r="C26" s="21" t="s">
        <v>377</v>
      </c>
      <c r="D26" s="26" t="s">
        <v>143</v>
      </c>
      <c r="E26" s="31" t="s">
        <v>142</v>
      </c>
      <c r="F26" s="57">
        <f t="shared" si="0"/>
        <v>0</v>
      </c>
      <c r="G26" s="58"/>
      <c r="H26" s="58"/>
      <c r="I26" s="58"/>
      <c r="J26" s="58"/>
      <c r="K26" s="57"/>
      <c r="L26" s="58"/>
      <c r="M26" s="58"/>
      <c r="N26" s="58"/>
      <c r="O26" s="58"/>
      <c r="P26" s="58"/>
      <c r="Q26" s="57">
        <f t="shared" si="2"/>
        <v>0</v>
      </c>
    </row>
    <row r="27" spans="1:17" s="15" customFormat="1" ht="15" hidden="1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>
      <c r="A28" s="25"/>
      <c r="B28" s="21" t="s">
        <v>419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4.25" hidden="1">
      <c r="A29" s="25"/>
      <c r="B29" s="21" t="s">
        <v>350</v>
      </c>
      <c r="C29" s="30">
        <v>3240</v>
      </c>
      <c r="D29" s="21" t="s">
        <v>148</v>
      </c>
      <c r="E29" s="22" t="s">
        <v>163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15" hidden="1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>
      <c r="A31" s="25"/>
      <c r="B31" s="21" t="s">
        <v>351</v>
      </c>
      <c r="C31" s="28">
        <v>3242</v>
      </c>
      <c r="D31" s="26" t="s">
        <v>17</v>
      </c>
      <c r="E31" s="29" t="s">
        <v>352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5" hidden="1">
      <c r="A32" s="25"/>
      <c r="B32" s="21" t="s">
        <v>218</v>
      </c>
      <c r="C32" s="30">
        <v>5000</v>
      </c>
      <c r="D32" s="26"/>
      <c r="E32" s="22" t="s">
        <v>61</v>
      </c>
      <c r="F32" s="57">
        <f t="shared" si="0"/>
        <v>0</v>
      </c>
      <c r="G32" s="57">
        <f>G33+G36+G38</f>
        <v>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0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0</v>
      </c>
      <c r="P32" s="57">
        <f>P33+P36+P38</f>
        <v>0</v>
      </c>
      <c r="Q32" s="57">
        <f t="shared" si="2"/>
        <v>0</v>
      </c>
    </row>
    <row r="33" spans="1:17" s="15" customFormat="1" ht="14.25" hidden="1">
      <c r="A33" s="25"/>
      <c r="B33" s="21" t="s">
        <v>219</v>
      </c>
      <c r="C33" s="30">
        <v>5010</v>
      </c>
      <c r="D33" s="21"/>
      <c r="E33" s="22" t="s">
        <v>62</v>
      </c>
      <c r="F33" s="57">
        <f t="shared" si="0"/>
        <v>0</v>
      </c>
      <c r="G33" s="57">
        <f>G34+G35</f>
        <v>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0</v>
      </c>
    </row>
    <row r="34" spans="1:17" s="15" customFormat="1" ht="30" hidden="1">
      <c r="A34" s="25"/>
      <c r="B34" s="21" t="s">
        <v>220</v>
      </c>
      <c r="C34" s="28">
        <v>5011</v>
      </c>
      <c r="D34" s="26" t="s">
        <v>23</v>
      </c>
      <c r="E34" s="29" t="s">
        <v>24</v>
      </c>
      <c r="F34" s="57">
        <f t="shared" si="0"/>
        <v>0</v>
      </c>
      <c r="G34" s="58"/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30" hidden="1">
      <c r="A35" s="25"/>
      <c r="B35" s="21" t="s">
        <v>221</v>
      </c>
      <c r="C35" s="28">
        <v>5012</v>
      </c>
      <c r="D35" s="26" t="s">
        <v>23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0</v>
      </c>
    </row>
    <row r="36" spans="1:17" s="15" customFormat="1" ht="28.5" hidden="1">
      <c r="A36" s="25"/>
      <c r="B36" s="21" t="s">
        <v>222</v>
      </c>
      <c r="C36" s="30">
        <v>5020</v>
      </c>
      <c r="D36" s="21"/>
      <c r="E36" s="22" t="s">
        <v>63</v>
      </c>
      <c r="F36" s="57">
        <f t="shared" si="0"/>
        <v>0</v>
      </c>
      <c r="G36" s="57">
        <f>G37</f>
        <v>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0</v>
      </c>
    </row>
    <row r="37" spans="1:17" s="15" customFormat="1" ht="30" hidden="1">
      <c r="A37" s="25"/>
      <c r="B37" s="21" t="s">
        <v>223</v>
      </c>
      <c r="C37" s="28">
        <v>5022</v>
      </c>
      <c r="D37" s="26" t="s">
        <v>23</v>
      </c>
      <c r="E37" s="29" t="s">
        <v>25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4.25" hidden="1">
      <c r="A38" s="25"/>
      <c r="B38" s="21" t="s">
        <v>224</v>
      </c>
      <c r="C38" s="30">
        <v>5040</v>
      </c>
      <c r="D38" s="21"/>
      <c r="E38" s="22" t="s">
        <v>164</v>
      </c>
      <c r="F38" s="57">
        <f t="shared" si="0"/>
        <v>0</v>
      </c>
      <c r="G38" s="57">
        <f>G39</f>
        <v>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0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0</v>
      </c>
      <c r="P38" s="57">
        <f>P39</f>
        <v>0</v>
      </c>
      <c r="Q38" s="57">
        <f t="shared" si="2"/>
        <v>0</v>
      </c>
    </row>
    <row r="39" spans="1:17" s="15" customFormat="1" ht="15" hidden="1">
      <c r="A39" s="25"/>
      <c r="B39" s="21" t="s">
        <v>325</v>
      </c>
      <c r="C39" s="28">
        <v>5041</v>
      </c>
      <c r="D39" s="26" t="s">
        <v>23</v>
      </c>
      <c r="E39" s="29" t="s">
        <v>165</v>
      </c>
      <c r="F39" s="57">
        <f t="shared" si="0"/>
        <v>0</v>
      </c>
      <c r="G39" s="58"/>
      <c r="H39" s="58"/>
      <c r="I39" s="58"/>
      <c r="J39" s="58"/>
      <c r="K39" s="57">
        <f t="shared" si="1"/>
        <v>0</v>
      </c>
      <c r="L39" s="58"/>
      <c r="M39" s="58"/>
      <c r="N39" s="58"/>
      <c r="O39" s="58"/>
      <c r="P39" s="58"/>
      <c r="Q39" s="57">
        <f t="shared" si="2"/>
        <v>0</v>
      </c>
    </row>
    <row r="40" spans="1:17" s="15" customFormat="1" ht="14.25" hidden="1">
      <c r="A40" s="25"/>
      <c r="B40" s="21" t="s">
        <v>297</v>
      </c>
      <c r="C40" s="30">
        <v>7000</v>
      </c>
      <c r="D40" s="21"/>
      <c r="E40" s="22" t="s">
        <v>183</v>
      </c>
      <c r="F40" s="57">
        <f t="shared" si="0"/>
        <v>0</v>
      </c>
      <c r="G40" s="58">
        <f>G44</f>
        <v>0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0</v>
      </c>
    </row>
    <row r="41" spans="1:17" s="15" customFormat="1" ht="14.25" hidden="1">
      <c r="A41" s="25"/>
      <c r="B41" s="21" t="s">
        <v>225</v>
      </c>
      <c r="C41" s="30">
        <v>7300</v>
      </c>
      <c r="D41" s="21"/>
      <c r="E41" s="22" t="s">
        <v>158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>
      <c r="A42" s="25"/>
      <c r="B42" s="21" t="s">
        <v>226</v>
      </c>
      <c r="C42" s="28">
        <v>7325</v>
      </c>
      <c r="D42" s="26" t="s">
        <v>32</v>
      </c>
      <c r="E42" s="29" t="s">
        <v>166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>
      <c r="A43" s="25"/>
      <c r="B43" s="21" t="s">
        <v>437</v>
      </c>
      <c r="C43" s="28">
        <v>7350</v>
      </c>
      <c r="D43" s="26" t="s">
        <v>32</v>
      </c>
      <c r="E43" s="29" t="s">
        <v>366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hidden="1">
      <c r="A44" s="25"/>
      <c r="B44" s="21" t="s">
        <v>227</v>
      </c>
      <c r="C44" s="30">
        <v>7600</v>
      </c>
      <c r="D44" s="21"/>
      <c r="E44" s="22" t="s">
        <v>167</v>
      </c>
      <c r="F44" s="57">
        <f t="shared" si="0"/>
        <v>0</v>
      </c>
      <c r="G44" s="57">
        <f>G45+G46+G47</f>
        <v>0</v>
      </c>
      <c r="H44" s="57">
        <f t="shared" ref="H44:J44" si="5">H45+H46+H47</f>
        <v>0</v>
      </c>
      <c r="I44" s="57">
        <f t="shared" si="5"/>
        <v>0</v>
      </c>
      <c r="J44" s="57">
        <f t="shared" si="5"/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>
      <c r="A45" s="25"/>
      <c r="B45" s="21" t="s">
        <v>228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hidden="1">
      <c r="A46" s="25"/>
      <c r="B46" s="21" t="s">
        <v>434</v>
      </c>
      <c r="C46" s="28">
        <v>7640</v>
      </c>
      <c r="D46" s="26" t="s">
        <v>435</v>
      </c>
      <c r="E46" s="29" t="s">
        <v>436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0</v>
      </c>
    </row>
    <row r="47" spans="1:17" s="15" customFormat="1" ht="15" hidden="1">
      <c r="A47" s="25"/>
      <c r="B47" s="21" t="s">
        <v>319</v>
      </c>
      <c r="C47" s="28">
        <v>7680</v>
      </c>
      <c r="D47" s="26" t="s">
        <v>33</v>
      </c>
      <c r="E47" s="29" t="s">
        <v>359</v>
      </c>
      <c r="F47" s="57">
        <f t="shared" si="0"/>
        <v>0</v>
      </c>
      <c r="G47" s="58"/>
      <c r="H47" s="58"/>
      <c r="I47" s="58"/>
      <c r="J47" s="58"/>
      <c r="K47" s="57"/>
      <c r="L47" s="58"/>
      <c r="M47" s="58"/>
      <c r="N47" s="58"/>
      <c r="O47" s="58"/>
      <c r="P47" s="58"/>
      <c r="Q47" s="57">
        <f t="shared" si="2"/>
        <v>0</v>
      </c>
    </row>
    <row r="48" spans="1:17" s="15" customFormat="1" ht="15" hidden="1">
      <c r="A48" s="25"/>
      <c r="B48" s="21" t="s">
        <v>298</v>
      </c>
      <c r="C48" s="30">
        <v>8000</v>
      </c>
      <c r="D48" s="26"/>
      <c r="E48" s="22" t="s">
        <v>187</v>
      </c>
      <c r="F48" s="57">
        <f t="shared" si="0"/>
        <v>0</v>
      </c>
      <c r="G48" s="57">
        <f>G49+G51+G55</f>
        <v>0</v>
      </c>
      <c r="H48" s="57">
        <f t="shared" ref="H48:J48" si="6">H49+H51+H55</f>
        <v>0</v>
      </c>
      <c r="I48" s="57">
        <f t="shared" si="6"/>
        <v>0</v>
      </c>
      <c r="J48" s="57">
        <f t="shared" si="6"/>
        <v>0</v>
      </c>
      <c r="K48" s="57">
        <f t="shared" si="1"/>
        <v>0</v>
      </c>
      <c r="L48" s="57">
        <f t="shared" ref="L48:P48" si="7">L49+L51+L55</f>
        <v>0</v>
      </c>
      <c r="M48" s="57">
        <f t="shared" si="7"/>
        <v>0</v>
      </c>
      <c r="N48" s="57">
        <f t="shared" si="7"/>
        <v>0</v>
      </c>
      <c r="O48" s="57">
        <f t="shared" si="7"/>
        <v>0</v>
      </c>
      <c r="P48" s="57">
        <f t="shared" si="7"/>
        <v>0</v>
      </c>
      <c r="Q48" s="57">
        <f t="shared" si="2"/>
        <v>0</v>
      </c>
    </row>
    <row r="49" spans="1:17" s="15" customFormat="1" ht="28.5" hidden="1">
      <c r="A49" s="25"/>
      <c r="B49" s="21" t="s">
        <v>229</v>
      </c>
      <c r="C49" s="30">
        <v>8100</v>
      </c>
      <c r="D49" s="21"/>
      <c r="E49" s="22" t="s">
        <v>168</v>
      </c>
      <c r="F49" s="57">
        <f t="shared" si="0"/>
        <v>0</v>
      </c>
      <c r="G49" s="57">
        <f>G50</f>
        <v>0</v>
      </c>
      <c r="H49" s="57">
        <f>H50</f>
        <v>0</v>
      </c>
      <c r="I49" s="57">
        <f>I50</f>
        <v>0</v>
      </c>
      <c r="J49" s="57">
        <f>J50</f>
        <v>0</v>
      </c>
      <c r="K49" s="57">
        <f t="shared" si="1"/>
        <v>0</v>
      </c>
      <c r="L49" s="58">
        <f>L50+L53</f>
        <v>0</v>
      </c>
      <c r="M49" s="58">
        <f>M50+M53</f>
        <v>0</v>
      </c>
      <c r="N49" s="58">
        <f>N50+N53</f>
        <v>0</v>
      </c>
      <c r="O49" s="58">
        <f>O50</f>
        <v>0</v>
      </c>
      <c r="P49" s="58">
        <f>P50</f>
        <v>0</v>
      </c>
      <c r="Q49" s="57">
        <f t="shared" si="2"/>
        <v>0</v>
      </c>
    </row>
    <row r="50" spans="1:17" s="15" customFormat="1" ht="15" hidden="1">
      <c r="A50" s="25"/>
      <c r="B50" s="21" t="s">
        <v>230</v>
      </c>
      <c r="C50" s="28">
        <v>8110</v>
      </c>
      <c r="D50" s="26" t="s">
        <v>29</v>
      </c>
      <c r="E50" s="29" t="s">
        <v>169</v>
      </c>
      <c r="F50" s="57">
        <f t="shared" si="0"/>
        <v>0</v>
      </c>
      <c r="G50" s="58"/>
      <c r="H50" s="58"/>
      <c r="I50" s="58"/>
      <c r="J50" s="58"/>
      <c r="K50" s="57">
        <f t="shared" si="1"/>
        <v>0</v>
      </c>
      <c r="L50" s="58"/>
      <c r="M50" s="58"/>
      <c r="N50" s="58"/>
      <c r="O50" s="58"/>
      <c r="P50" s="58"/>
      <c r="Q50" s="57">
        <f t="shared" si="2"/>
        <v>0</v>
      </c>
    </row>
    <row r="51" spans="1:17" s="15" customFormat="1" ht="15" hidden="1">
      <c r="A51" s="25"/>
      <c r="B51" s="21" t="s">
        <v>288</v>
      </c>
      <c r="C51" s="30">
        <v>8200</v>
      </c>
      <c r="D51" s="26"/>
      <c r="E51" s="22" t="s">
        <v>159</v>
      </c>
      <c r="F51" s="57">
        <f t="shared" si="0"/>
        <v>0</v>
      </c>
      <c r="G51" s="58">
        <f>G52+G53+G54</f>
        <v>0</v>
      </c>
      <c r="H51" s="58">
        <f t="shared" ref="H51:J51" si="8">H52+H53+H54</f>
        <v>0</v>
      </c>
      <c r="I51" s="58"/>
      <c r="J51" s="58">
        <f t="shared" si="8"/>
        <v>0</v>
      </c>
      <c r="K51" s="57">
        <f t="shared" si="1"/>
        <v>0</v>
      </c>
      <c r="L51" s="58">
        <f>L52+L53+L54</f>
        <v>0</v>
      </c>
      <c r="M51" s="58">
        <f t="shared" ref="M51:P51" si="9">M52+M53+M54</f>
        <v>0</v>
      </c>
      <c r="N51" s="58">
        <f t="shared" si="9"/>
        <v>0</v>
      </c>
      <c r="O51" s="58">
        <f t="shared" si="9"/>
        <v>0</v>
      </c>
      <c r="P51" s="58">
        <f t="shared" si="9"/>
        <v>0</v>
      </c>
      <c r="Q51" s="57">
        <f t="shared" si="2"/>
        <v>0</v>
      </c>
    </row>
    <row r="52" spans="1:17" s="15" customFormat="1" ht="15" hidden="1">
      <c r="A52" s="25"/>
      <c r="B52" s="21" t="s">
        <v>231</v>
      </c>
      <c r="C52" s="28">
        <v>8210</v>
      </c>
      <c r="D52" s="26" t="s">
        <v>30</v>
      </c>
      <c r="E52" s="29" t="s">
        <v>170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" hidden="1">
      <c r="A53" s="25"/>
      <c r="B53" s="21" t="s">
        <v>232</v>
      </c>
      <c r="C53" s="28">
        <v>8220</v>
      </c>
      <c r="D53" s="26" t="s">
        <v>30</v>
      </c>
      <c r="E53" s="29" t="s">
        <v>31</v>
      </c>
      <c r="F53" s="57">
        <f t="shared" si="0"/>
        <v>0</v>
      </c>
      <c r="G53" s="58"/>
      <c r="H53" s="58"/>
      <c r="I53" s="58"/>
      <c r="J53" s="58"/>
      <c r="K53" s="57">
        <f t="shared" si="1"/>
        <v>0</v>
      </c>
      <c r="L53" s="58"/>
      <c r="M53" s="58"/>
      <c r="N53" s="58"/>
      <c r="O53" s="58"/>
      <c r="P53" s="58"/>
      <c r="Q53" s="57">
        <f t="shared" si="2"/>
        <v>0</v>
      </c>
    </row>
    <row r="54" spans="1:17" s="15" customFormat="1" ht="15" hidden="1">
      <c r="A54" s="25"/>
      <c r="B54" s="21" t="s">
        <v>420</v>
      </c>
      <c r="C54" s="28">
        <v>8230</v>
      </c>
      <c r="D54" s="26" t="s">
        <v>30</v>
      </c>
      <c r="E54" s="29" t="s">
        <v>421</v>
      </c>
      <c r="F54" s="57">
        <f t="shared" si="0"/>
        <v>0</v>
      </c>
      <c r="G54" s="58"/>
      <c r="H54" s="58"/>
      <c r="I54" s="58"/>
      <c r="J54" s="58"/>
      <c r="K54" s="57">
        <f t="shared" si="1"/>
        <v>0</v>
      </c>
      <c r="L54" s="58"/>
      <c r="M54" s="58"/>
      <c r="N54" s="58"/>
      <c r="O54" s="58"/>
      <c r="P54" s="58"/>
      <c r="Q54" s="57">
        <f t="shared" si="2"/>
        <v>0</v>
      </c>
    </row>
    <row r="55" spans="1:17" s="15" customFormat="1" ht="15" hidden="1">
      <c r="A55" s="25"/>
      <c r="B55" s="21" t="s">
        <v>362</v>
      </c>
      <c r="C55" s="21" t="s">
        <v>363</v>
      </c>
      <c r="D55" s="26"/>
      <c r="E55" s="31" t="s">
        <v>365</v>
      </c>
      <c r="F55" s="57">
        <f t="shared" si="0"/>
        <v>0</v>
      </c>
      <c r="G55" s="57">
        <f t="shared" ref="G55:P55" si="10">G56</f>
        <v>0</v>
      </c>
      <c r="H55" s="58">
        <f t="shared" si="10"/>
        <v>0</v>
      </c>
      <c r="I55" s="58">
        <f t="shared" si="10"/>
        <v>0</v>
      </c>
      <c r="J55" s="58">
        <f t="shared" si="10"/>
        <v>0</v>
      </c>
      <c r="K55" s="57">
        <f t="shared" si="10"/>
        <v>0</v>
      </c>
      <c r="L55" s="57">
        <f t="shared" si="10"/>
        <v>0</v>
      </c>
      <c r="M55" s="57">
        <f t="shared" si="10"/>
        <v>0</v>
      </c>
      <c r="N55" s="57">
        <f t="shared" si="10"/>
        <v>0</v>
      </c>
      <c r="O55" s="57">
        <f t="shared" si="10"/>
        <v>0</v>
      </c>
      <c r="P55" s="57">
        <f t="shared" si="10"/>
        <v>0</v>
      </c>
      <c r="Q55" s="57">
        <f t="shared" si="2"/>
        <v>0</v>
      </c>
    </row>
    <row r="56" spans="1:17" s="15" customFormat="1" ht="15" hidden="1">
      <c r="A56" s="25"/>
      <c r="B56" s="26" t="s">
        <v>386</v>
      </c>
      <c r="C56" s="28">
        <v>8420</v>
      </c>
      <c r="D56" s="26" t="s">
        <v>364</v>
      </c>
      <c r="E56" s="29" t="s">
        <v>387</v>
      </c>
      <c r="F56" s="57">
        <f t="shared" si="0"/>
        <v>0</v>
      </c>
      <c r="G56" s="58"/>
      <c r="H56" s="58"/>
      <c r="I56" s="58"/>
      <c r="J56" s="58"/>
      <c r="K56" s="57">
        <f t="shared" si="1"/>
        <v>0</v>
      </c>
      <c r="L56" s="58"/>
      <c r="M56" s="58"/>
      <c r="N56" s="58"/>
      <c r="O56" s="58"/>
      <c r="P56" s="58"/>
      <c r="Q56" s="57">
        <f t="shared" si="2"/>
        <v>0</v>
      </c>
    </row>
    <row r="57" spans="1:17" s="15" customFormat="1" ht="14.25" hidden="1">
      <c r="A57" s="25"/>
      <c r="B57" s="21" t="s">
        <v>381</v>
      </c>
      <c r="C57" s="30">
        <v>9000</v>
      </c>
      <c r="D57" s="21"/>
      <c r="E57" s="22" t="s">
        <v>311</v>
      </c>
      <c r="F57" s="57">
        <f t="shared" si="0"/>
        <v>0</v>
      </c>
      <c r="G57" s="57">
        <f>G58</f>
        <v>0</v>
      </c>
      <c r="H57" s="58"/>
      <c r="I57" s="58"/>
      <c r="J57" s="58"/>
      <c r="K57" s="57">
        <f t="shared" si="1"/>
        <v>0</v>
      </c>
      <c r="L57" s="58">
        <f>L58</f>
        <v>0</v>
      </c>
      <c r="M57" s="58">
        <f t="shared" ref="M57:P57" si="11">M58</f>
        <v>0</v>
      </c>
      <c r="N57" s="58">
        <f t="shared" si="11"/>
        <v>0</v>
      </c>
      <c r="O57" s="58">
        <f t="shared" si="11"/>
        <v>0</v>
      </c>
      <c r="P57" s="58">
        <f t="shared" si="11"/>
        <v>0</v>
      </c>
      <c r="Q57" s="57">
        <f t="shared" si="2"/>
        <v>0</v>
      </c>
    </row>
    <row r="58" spans="1:17" s="15" customFormat="1" ht="28.5" hidden="1">
      <c r="A58" s="25"/>
      <c r="B58" s="21" t="s">
        <v>367</v>
      </c>
      <c r="C58" s="30">
        <v>9800</v>
      </c>
      <c r="D58" s="21" t="s">
        <v>171</v>
      </c>
      <c r="E58" s="22" t="s">
        <v>368</v>
      </c>
      <c r="F58" s="57">
        <f t="shared" si="0"/>
        <v>0</v>
      </c>
      <c r="G58" s="58"/>
      <c r="H58" s="58"/>
      <c r="I58" s="58"/>
      <c r="J58" s="58"/>
      <c r="K58" s="57">
        <f t="shared" si="1"/>
        <v>0</v>
      </c>
      <c r="L58" s="58"/>
      <c r="M58" s="58"/>
      <c r="N58" s="58"/>
      <c r="O58" s="58"/>
      <c r="P58" s="58"/>
      <c r="Q58" s="57">
        <f t="shared" si="2"/>
        <v>0</v>
      </c>
    </row>
    <row r="59" spans="1:17" s="15" customFormat="1" ht="15" hidden="1">
      <c r="A59" s="25"/>
      <c r="B59" s="26"/>
      <c r="C59" s="28"/>
      <c r="D59" s="26"/>
      <c r="E59" s="29"/>
      <c r="F59" s="57"/>
      <c r="G59" s="58"/>
      <c r="H59" s="58"/>
      <c r="I59" s="58"/>
      <c r="J59" s="58"/>
      <c r="K59" s="57"/>
      <c r="L59" s="58"/>
      <c r="M59" s="58"/>
      <c r="N59" s="58"/>
      <c r="O59" s="58"/>
      <c r="P59" s="58"/>
      <c r="Q59" s="57"/>
    </row>
    <row r="60" spans="1:17" s="15" customFormat="1" ht="31.5" hidden="1" customHeight="1">
      <c r="A60" s="25"/>
      <c r="B60" s="42" t="s">
        <v>233</v>
      </c>
      <c r="C60" s="45"/>
      <c r="D60" s="46"/>
      <c r="E60" s="47" t="s">
        <v>97</v>
      </c>
      <c r="F60" s="57">
        <f t="shared" si="0"/>
        <v>0</v>
      </c>
      <c r="G60" s="57">
        <f>G61</f>
        <v>0</v>
      </c>
      <c r="H60" s="57">
        <f>H61</f>
        <v>0</v>
      </c>
      <c r="I60" s="57">
        <f>I61</f>
        <v>0</v>
      </c>
      <c r="J60" s="58">
        <f>J61</f>
        <v>0</v>
      </c>
      <c r="K60" s="57">
        <f t="shared" si="1"/>
        <v>0</v>
      </c>
      <c r="L60" s="57">
        <f>L61</f>
        <v>0</v>
      </c>
      <c r="M60" s="57">
        <f>M61</f>
        <v>0</v>
      </c>
      <c r="N60" s="57">
        <f>N61</f>
        <v>0</v>
      </c>
      <c r="O60" s="57">
        <f>O61</f>
        <v>0</v>
      </c>
      <c r="P60" s="57">
        <f>P61</f>
        <v>0</v>
      </c>
      <c r="Q60" s="57">
        <f t="shared" si="2"/>
        <v>0</v>
      </c>
    </row>
    <row r="61" spans="1:17" s="15" customFormat="1" ht="29.25" hidden="1" customHeight="1">
      <c r="A61" s="25"/>
      <c r="B61" s="21" t="s">
        <v>234</v>
      </c>
      <c r="C61" s="28"/>
      <c r="D61" s="26"/>
      <c r="E61" s="31" t="s">
        <v>36</v>
      </c>
      <c r="F61" s="57">
        <f t="shared" si="0"/>
        <v>0</v>
      </c>
      <c r="G61" s="57">
        <f>G62+G64+G73+G76+G82</f>
        <v>0</v>
      </c>
      <c r="H61" s="57">
        <f t="shared" ref="H61:I61" si="12">H62+H64+H73+H76+H82</f>
        <v>0</v>
      </c>
      <c r="I61" s="57">
        <f t="shared" si="12"/>
        <v>0</v>
      </c>
      <c r="J61" s="57">
        <f>J62+J64+J70+J73+J76+J78+J82</f>
        <v>0</v>
      </c>
      <c r="K61" s="57">
        <f t="shared" si="1"/>
        <v>0</v>
      </c>
      <c r="L61" s="58">
        <f>L62+L64+L73+L77+L83</f>
        <v>0</v>
      </c>
      <c r="M61" s="58">
        <f>M62+M64+M73+M77+M83</f>
        <v>0</v>
      </c>
      <c r="N61" s="58">
        <f>N62+N64+N73+N77+N83</f>
        <v>0</v>
      </c>
      <c r="O61" s="57">
        <f t="shared" ref="O61:P61" si="13">O62+O64+O73+O77+O83</f>
        <v>0</v>
      </c>
      <c r="P61" s="57">
        <f t="shared" si="13"/>
        <v>0</v>
      </c>
      <c r="Q61" s="57">
        <f t="shared" si="2"/>
        <v>0</v>
      </c>
    </row>
    <row r="62" spans="1:17" s="15" customFormat="1" ht="14.25" hidden="1">
      <c r="A62" s="25"/>
      <c r="B62" s="21" t="s">
        <v>235</v>
      </c>
      <c r="C62" s="21" t="s">
        <v>66</v>
      </c>
      <c r="D62" s="21"/>
      <c r="E62" s="22" t="s">
        <v>59</v>
      </c>
      <c r="F62" s="57">
        <f t="shared" si="0"/>
        <v>0</v>
      </c>
      <c r="G62" s="57">
        <f>G63</f>
        <v>0</v>
      </c>
      <c r="H62" s="57">
        <f>H63</f>
        <v>0</v>
      </c>
      <c r="I62" s="57">
        <f>I63</f>
        <v>0</v>
      </c>
      <c r="J62" s="58">
        <f>J63</f>
        <v>0</v>
      </c>
      <c r="K62" s="57">
        <f t="shared" si="1"/>
        <v>0</v>
      </c>
      <c r="L62" s="58">
        <f>L63</f>
        <v>0</v>
      </c>
      <c r="M62" s="58">
        <f>M63</f>
        <v>0</v>
      </c>
      <c r="N62" s="58">
        <f>N63</f>
        <v>0</v>
      </c>
      <c r="O62" s="58">
        <f>O63</f>
        <v>0</v>
      </c>
      <c r="P62" s="58">
        <f>P63</f>
        <v>0</v>
      </c>
      <c r="Q62" s="57">
        <f t="shared" si="2"/>
        <v>0</v>
      </c>
    </row>
    <row r="63" spans="1:17" s="15" customFormat="1" ht="30" hidden="1">
      <c r="A63" s="25"/>
      <c r="B63" s="21" t="s">
        <v>236</v>
      </c>
      <c r="C63" s="26" t="s">
        <v>151</v>
      </c>
      <c r="D63" s="26" t="s">
        <v>16</v>
      </c>
      <c r="E63" s="27" t="s">
        <v>152</v>
      </c>
      <c r="F63" s="57">
        <f t="shared" si="0"/>
        <v>0</v>
      </c>
      <c r="G63" s="58"/>
      <c r="H63" s="58"/>
      <c r="I63" s="58"/>
      <c r="J63" s="58"/>
      <c r="K63" s="57">
        <f t="shared" si="1"/>
        <v>0</v>
      </c>
      <c r="L63" s="58"/>
      <c r="M63" s="58"/>
      <c r="N63" s="58"/>
      <c r="O63" s="58"/>
      <c r="P63" s="58"/>
      <c r="Q63" s="57">
        <f t="shared" si="2"/>
        <v>0</v>
      </c>
    </row>
    <row r="64" spans="1:17" s="15" customFormat="1" ht="14.25" hidden="1" customHeight="1">
      <c r="A64" s="25"/>
      <c r="B64" s="21" t="s">
        <v>237</v>
      </c>
      <c r="C64" s="21" t="s">
        <v>70</v>
      </c>
      <c r="D64" s="21"/>
      <c r="E64" s="31" t="s">
        <v>71</v>
      </c>
      <c r="F64" s="57">
        <f t="shared" si="0"/>
        <v>0</v>
      </c>
      <c r="G64" s="57">
        <f>G65+G66+G67+G68+G69</f>
        <v>0</v>
      </c>
      <c r="H64" s="57">
        <f>H65+H66+H67+H68+H69</f>
        <v>0</v>
      </c>
      <c r="I64" s="57">
        <f>I65+I66+I67+I68+I69</f>
        <v>0</v>
      </c>
      <c r="J64" s="57">
        <f>J65+J66+J67+J68+J69</f>
        <v>0</v>
      </c>
      <c r="K64" s="57">
        <f t="shared" si="1"/>
        <v>0</v>
      </c>
      <c r="L64" s="57">
        <f>L66+L67+L68+L69+L70+L72+L65</f>
        <v>0</v>
      </c>
      <c r="M64" s="57">
        <f>M66+M67+M68+M69+M70+M72+M65</f>
        <v>0</v>
      </c>
      <c r="N64" s="57">
        <f>N66+N67+N68+N69+N70+N72+N65</f>
        <v>0</v>
      </c>
      <c r="O64" s="57">
        <f>O66+O67+O68+O69+O70+O72+O65</f>
        <v>0</v>
      </c>
      <c r="P64" s="57">
        <f>P66+P67+P68+P69+P70+P72+P65</f>
        <v>0</v>
      </c>
      <c r="Q64" s="57">
        <f t="shared" si="2"/>
        <v>0</v>
      </c>
    </row>
    <row r="65" spans="1:17" s="15" customFormat="1" ht="18" hidden="1" customHeight="1">
      <c r="A65" s="25"/>
      <c r="B65" s="21" t="s">
        <v>238</v>
      </c>
      <c r="C65" s="28">
        <v>1010</v>
      </c>
      <c r="D65" s="26" t="s">
        <v>37</v>
      </c>
      <c r="E65" s="27" t="s">
        <v>153</v>
      </c>
      <c r="F65" s="57">
        <f t="shared" si="0"/>
        <v>0</v>
      </c>
      <c r="G65" s="58"/>
      <c r="H65" s="58"/>
      <c r="I65" s="58"/>
      <c r="J65" s="57"/>
      <c r="K65" s="57">
        <f t="shared" si="1"/>
        <v>0</v>
      </c>
      <c r="L65" s="58"/>
      <c r="M65" s="58"/>
      <c r="N65" s="57"/>
      <c r="O65" s="58"/>
      <c r="P65" s="58"/>
      <c r="Q65" s="57">
        <f t="shared" si="2"/>
        <v>0</v>
      </c>
    </row>
    <row r="66" spans="1:17" s="15" customFormat="1" ht="45" hidden="1">
      <c r="A66" s="25"/>
      <c r="B66" s="21" t="s">
        <v>239</v>
      </c>
      <c r="C66" s="28">
        <v>1020</v>
      </c>
      <c r="D66" s="26" t="s">
        <v>38</v>
      </c>
      <c r="E66" s="27" t="s">
        <v>39</v>
      </c>
      <c r="F66" s="57">
        <f t="shared" si="0"/>
        <v>0</v>
      </c>
      <c r="G66" s="58"/>
      <c r="H66" s="58"/>
      <c r="I66" s="58"/>
      <c r="J66" s="57"/>
      <c r="K66" s="57">
        <f t="shared" si="1"/>
        <v>0</v>
      </c>
      <c r="L66" s="58"/>
      <c r="M66" s="58"/>
      <c r="N66" s="58"/>
      <c r="O66" s="58"/>
      <c r="P66" s="58"/>
      <c r="Q66" s="57">
        <f t="shared" si="2"/>
        <v>0</v>
      </c>
    </row>
    <row r="67" spans="1:17" s="15" customFormat="1" ht="33.75" hidden="1" customHeight="1">
      <c r="A67" s="25"/>
      <c r="B67" s="21" t="s">
        <v>300</v>
      </c>
      <c r="C67" s="28">
        <v>1090</v>
      </c>
      <c r="D67" s="26" t="s">
        <v>40</v>
      </c>
      <c r="E67" s="27" t="s">
        <v>41</v>
      </c>
      <c r="F67" s="57">
        <f t="shared" si="0"/>
        <v>0</v>
      </c>
      <c r="G67" s="58"/>
      <c r="H67" s="58"/>
      <c r="I67" s="58"/>
      <c r="J67" s="58"/>
      <c r="K67" s="57">
        <f t="shared" si="1"/>
        <v>0</v>
      </c>
      <c r="L67" s="58"/>
      <c r="M67" s="58"/>
      <c r="N67" s="58"/>
      <c r="O67" s="58"/>
      <c r="P67" s="58"/>
      <c r="Q67" s="57">
        <f t="shared" si="2"/>
        <v>0</v>
      </c>
    </row>
    <row r="68" spans="1:17" s="15" customFormat="1" ht="21" hidden="1" customHeight="1">
      <c r="A68" s="25"/>
      <c r="B68" s="21" t="s">
        <v>240</v>
      </c>
      <c r="C68" s="28">
        <v>1150</v>
      </c>
      <c r="D68" s="26" t="s">
        <v>42</v>
      </c>
      <c r="E68" s="27" t="s">
        <v>154</v>
      </c>
      <c r="F68" s="57">
        <f t="shared" si="0"/>
        <v>0</v>
      </c>
      <c r="G68" s="58"/>
      <c r="H68" s="58"/>
      <c r="I68" s="58"/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0</v>
      </c>
    </row>
    <row r="69" spans="1:17" s="15" customFormat="1" ht="14.25" hidden="1">
      <c r="A69" s="25"/>
      <c r="B69" s="21" t="s">
        <v>301</v>
      </c>
      <c r="C69" s="30">
        <v>1160</v>
      </c>
      <c r="D69" s="21" t="s">
        <v>42</v>
      </c>
      <c r="E69" s="31" t="s">
        <v>302</v>
      </c>
      <c r="F69" s="57">
        <f t="shared" si="0"/>
        <v>0</v>
      </c>
      <c r="G69" s="57">
        <f>G70+G71</f>
        <v>0</v>
      </c>
      <c r="H69" s="57">
        <f>H71</f>
        <v>0</v>
      </c>
      <c r="I69" s="57">
        <f>I71</f>
        <v>0</v>
      </c>
      <c r="J69" s="58"/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0</v>
      </c>
    </row>
    <row r="70" spans="1:17" s="15" customFormat="1" ht="16.5" hidden="1" customHeight="1">
      <c r="A70" s="25"/>
      <c r="B70" s="21" t="s">
        <v>301</v>
      </c>
      <c r="C70" s="28">
        <v>1162</v>
      </c>
      <c r="D70" s="26" t="s">
        <v>42</v>
      </c>
      <c r="E70" s="27" t="s">
        <v>433</v>
      </c>
      <c r="F70" s="57">
        <f t="shared" si="0"/>
        <v>0</v>
      </c>
      <c r="G70" s="57"/>
      <c r="H70" s="58">
        <f>H72</f>
        <v>0</v>
      </c>
      <c r="I70" s="58">
        <f>I72</f>
        <v>0</v>
      </c>
      <c r="J70" s="58">
        <f>J72</f>
        <v>0</v>
      </c>
      <c r="K70" s="57">
        <f t="shared" si="1"/>
        <v>0</v>
      </c>
      <c r="L70" s="58"/>
      <c r="M70" s="58"/>
      <c r="N70" s="58"/>
      <c r="O70" s="58"/>
      <c r="P70" s="58"/>
      <c r="Q70" s="57">
        <f t="shared" si="2"/>
        <v>0</v>
      </c>
    </row>
    <row r="71" spans="1:17" s="15" customFormat="1" ht="15.75" hidden="1" customHeight="1">
      <c r="A71" s="25"/>
      <c r="B71" s="21" t="s">
        <v>353</v>
      </c>
      <c r="C71" s="28">
        <v>1161</v>
      </c>
      <c r="D71" s="26" t="s">
        <v>42</v>
      </c>
      <c r="E71" s="65" t="s">
        <v>354</v>
      </c>
      <c r="F71" s="57">
        <f t="shared" si="0"/>
        <v>0</v>
      </c>
      <c r="G71" s="58"/>
      <c r="H71" s="58"/>
      <c r="I71" s="58"/>
      <c r="J71" s="58"/>
      <c r="K71" s="57"/>
      <c r="L71" s="58"/>
      <c r="M71" s="58"/>
      <c r="N71" s="58"/>
      <c r="O71" s="58"/>
      <c r="P71" s="58"/>
      <c r="Q71" s="57">
        <f t="shared" si="2"/>
        <v>0</v>
      </c>
    </row>
    <row r="72" spans="1:17" s="15" customFormat="1" ht="9" hidden="1" customHeight="1">
      <c r="A72" s="25"/>
      <c r="B72" s="21" t="s">
        <v>349</v>
      </c>
      <c r="C72" s="28"/>
      <c r="D72" s="26"/>
      <c r="E72" s="64"/>
      <c r="F72" s="57">
        <f t="shared" si="0"/>
        <v>0</v>
      </c>
      <c r="G72" s="58"/>
      <c r="H72" s="58"/>
      <c r="I72" s="58"/>
      <c r="J72" s="58"/>
      <c r="K72" s="57">
        <f t="shared" si="1"/>
        <v>0</v>
      </c>
      <c r="L72" s="58"/>
      <c r="M72" s="58"/>
      <c r="N72" s="58"/>
      <c r="O72" s="58"/>
      <c r="P72" s="58"/>
      <c r="Q72" s="57">
        <f t="shared" si="2"/>
        <v>0</v>
      </c>
    </row>
    <row r="73" spans="1:17" s="15" customFormat="1" ht="15" hidden="1" customHeight="1">
      <c r="A73" s="25"/>
      <c r="B73" s="21" t="s">
        <v>241</v>
      </c>
      <c r="C73" s="30">
        <v>5000</v>
      </c>
      <c r="D73" s="21"/>
      <c r="E73" s="31" t="s">
        <v>61</v>
      </c>
      <c r="F73" s="57">
        <f t="shared" si="0"/>
        <v>0</v>
      </c>
      <c r="G73" s="57">
        <f>G74</f>
        <v>0</v>
      </c>
      <c r="H73" s="57">
        <f>H75</f>
        <v>0</v>
      </c>
      <c r="I73" s="57">
        <f>I75</f>
        <v>0</v>
      </c>
      <c r="J73" s="58">
        <f>J75</f>
        <v>0</v>
      </c>
      <c r="K73" s="57">
        <f t="shared" si="1"/>
        <v>0</v>
      </c>
      <c r="L73" s="58">
        <f>L75</f>
        <v>0</v>
      </c>
      <c r="M73" s="58">
        <f>M75</f>
        <v>0</v>
      </c>
      <c r="N73" s="58">
        <f>N75</f>
        <v>0</v>
      </c>
      <c r="O73" s="58">
        <f>O75</f>
        <v>0</v>
      </c>
      <c r="P73" s="58">
        <f>P75</f>
        <v>0</v>
      </c>
      <c r="Q73" s="57">
        <f t="shared" si="2"/>
        <v>0</v>
      </c>
    </row>
    <row r="74" spans="1:17" s="15" customFormat="1" ht="15" hidden="1" customHeight="1">
      <c r="A74" s="25"/>
      <c r="B74" s="21" t="s">
        <v>289</v>
      </c>
      <c r="C74" s="30">
        <v>5030</v>
      </c>
      <c r="D74" s="21"/>
      <c r="E74" s="31" t="s">
        <v>155</v>
      </c>
      <c r="F74" s="57">
        <f t="shared" si="0"/>
        <v>0</v>
      </c>
      <c r="G74" s="57">
        <f>G75</f>
        <v>0</v>
      </c>
      <c r="H74" s="57">
        <f>H75</f>
        <v>0</v>
      </c>
      <c r="I74" s="57">
        <f>I75</f>
        <v>0</v>
      </c>
      <c r="J74" s="57">
        <f>J75</f>
        <v>0</v>
      </c>
      <c r="K74" s="57">
        <f t="shared" si="1"/>
        <v>0</v>
      </c>
      <c r="L74" s="58">
        <f t="shared" ref="L74:O74" si="14">L75</f>
        <v>0</v>
      </c>
      <c r="M74" s="58">
        <f t="shared" si="14"/>
        <v>0</v>
      </c>
      <c r="N74" s="58">
        <f t="shared" si="14"/>
        <v>0</v>
      </c>
      <c r="O74" s="58">
        <f t="shared" si="14"/>
        <v>0</v>
      </c>
      <c r="P74" s="58">
        <f>P75</f>
        <v>0</v>
      </c>
      <c r="Q74" s="57">
        <f t="shared" si="2"/>
        <v>0</v>
      </c>
    </row>
    <row r="75" spans="1:17" s="15" customFormat="1" ht="26.25" hidden="1" customHeight="1">
      <c r="A75" s="25"/>
      <c r="B75" s="21" t="s">
        <v>242</v>
      </c>
      <c r="C75" s="28">
        <v>5031</v>
      </c>
      <c r="D75" s="26" t="s">
        <v>23</v>
      </c>
      <c r="E75" s="27" t="s">
        <v>43</v>
      </c>
      <c r="F75" s="57">
        <f t="shared" si="0"/>
        <v>0</v>
      </c>
      <c r="G75" s="58"/>
      <c r="H75" s="58"/>
      <c r="I75" s="58"/>
      <c r="J75" s="58"/>
      <c r="K75" s="57">
        <f t="shared" si="1"/>
        <v>0</v>
      </c>
      <c r="L75" s="58"/>
      <c r="M75" s="58"/>
      <c r="N75" s="58"/>
      <c r="O75" s="58"/>
      <c r="P75" s="58"/>
      <c r="Q75" s="57">
        <f t="shared" si="2"/>
        <v>0</v>
      </c>
    </row>
    <row r="76" spans="1:17" s="15" customFormat="1" ht="14.25" hidden="1" customHeight="1">
      <c r="A76" s="25"/>
      <c r="B76" s="21" t="s">
        <v>299</v>
      </c>
      <c r="C76" s="30">
        <v>7000</v>
      </c>
      <c r="D76" s="21"/>
      <c r="E76" s="31" t="s">
        <v>183</v>
      </c>
      <c r="F76" s="57">
        <f t="shared" si="0"/>
        <v>0</v>
      </c>
      <c r="G76" s="58">
        <f>G77</f>
        <v>0</v>
      </c>
      <c r="H76" s="58">
        <f>H77</f>
        <v>0</v>
      </c>
      <c r="I76" s="58">
        <f>I77</f>
        <v>0</v>
      </c>
      <c r="J76" s="58">
        <f>J77</f>
        <v>0</v>
      </c>
      <c r="K76" s="57">
        <f t="shared" si="1"/>
        <v>0</v>
      </c>
      <c r="L76" s="57">
        <f>L77</f>
        <v>0</v>
      </c>
      <c r="M76" s="57">
        <f>M77</f>
        <v>0</v>
      </c>
      <c r="N76" s="57">
        <f>N77</f>
        <v>0</v>
      </c>
      <c r="O76" s="57">
        <f>O77</f>
        <v>0</v>
      </c>
      <c r="P76" s="57">
        <f>P77</f>
        <v>0</v>
      </c>
      <c r="Q76" s="57">
        <f t="shared" si="2"/>
        <v>0</v>
      </c>
    </row>
    <row r="77" spans="1:17" s="15" customFormat="1" ht="15.75" hidden="1" customHeight="1">
      <c r="A77" s="25"/>
      <c r="B77" s="21" t="s">
        <v>290</v>
      </c>
      <c r="C77" s="30">
        <v>7300</v>
      </c>
      <c r="D77" s="21"/>
      <c r="E77" s="31" t="s">
        <v>158</v>
      </c>
      <c r="F77" s="57">
        <f t="shared" si="0"/>
        <v>0</v>
      </c>
      <c r="G77" s="58">
        <f>G78+G80</f>
        <v>0</v>
      </c>
      <c r="H77" s="58">
        <f t="shared" ref="H77:J77" si="15">H78+H80</f>
        <v>0</v>
      </c>
      <c r="I77" s="58">
        <f t="shared" si="15"/>
        <v>0</v>
      </c>
      <c r="J77" s="58">
        <f t="shared" si="15"/>
        <v>0</v>
      </c>
      <c r="K77" s="57">
        <f t="shared" si="1"/>
        <v>0</v>
      </c>
      <c r="L77" s="58">
        <f t="shared" ref="L77:P77" si="16">L78+L80</f>
        <v>0</v>
      </c>
      <c r="M77" s="58">
        <f t="shared" si="16"/>
        <v>0</v>
      </c>
      <c r="N77" s="58">
        <f t="shared" si="16"/>
        <v>0</v>
      </c>
      <c r="O77" s="58">
        <f t="shared" si="16"/>
        <v>0</v>
      </c>
      <c r="P77" s="58">
        <f t="shared" si="16"/>
        <v>0</v>
      </c>
      <c r="Q77" s="57">
        <f t="shared" si="2"/>
        <v>0</v>
      </c>
    </row>
    <row r="78" spans="1:17" s="15" customFormat="1" ht="16.5" hidden="1" customHeight="1">
      <c r="A78" s="25"/>
      <c r="B78" s="21" t="s">
        <v>291</v>
      </c>
      <c r="C78" s="30">
        <v>7320</v>
      </c>
      <c r="D78" s="21"/>
      <c r="E78" s="31" t="s">
        <v>157</v>
      </c>
      <c r="F78" s="57">
        <f t="shared" si="0"/>
        <v>0</v>
      </c>
      <c r="G78" s="58">
        <f>G79</f>
        <v>0</v>
      </c>
      <c r="H78" s="58">
        <f>H79</f>
        <v>0</v>
      </c>
      <c r="I78" s="58">
        <f>I79</f>
        <v>0</v>
      </c>
      <c r="J78" s="58">
        <f>J79</f>
        <v>0</v>
      </c>
      <c r="K78" s="57">
        <f t="shared" si="1"/>
        <v>0</v>
      </c>
      <c r="L78" s="58">
        <f>L79</f>
        <v>0</v>
      </c>
      <c r="M78" s="58">
        <f>M79</f>
        <v>0</v>
      </c>
      <c r="N78" s="58">
        <f>N79</f>
        <v>0</v>
      </c>
      <c r="O78" s="58">
        <f>O79</f>
        <v>0</v>
      </c>
      <c r="P78" s="58">
        <f>P79</f>
        <v>0</v>
      </c>
      <c r="Q78" s="57">
        <f t="shared" si="2"/>
        <v>0</v>
      </c>
    </row>
    <row r="79" spans="1:17" s="15" customFormat="1" ht="15" hidden="1">
      <c r="A79" s="25"/>
      <c r="B79" s="21" t="s">
        <v>243</v>
      </c>
      <c r="C79" s="28">
        <v>7321</v>
      </c>
      <c r="D79" s="26" t="s">
        <v>32</v>
      </c>
      <c r="E79" s="27" t="s">
        <v>156</v>
      </c>
      <c r="F79" s="57">
        <f t="shared" si="0"/>
        <v>0</v>
      </c>
      <c r="G79" s="58"/>
      <c r="H79" s="58"/>
      <c r="I79" s="58"/>
      <c r="J79" s="58"/>
      <c r="K79" s="57">
        <f t="shared" si="1"/>
        <v>0</v>
      </c>
      <c r="L79" s="58"/>
      <c r="M79" s="58"/>
      <c r="N79" s="58"/>
      <c r="O79" s="58"/>
      <c r="P79" s="58"/>
      <c r="Q79" s="57">
        <f t="shared" si="2"/>
        <v>0</v>
      </c>
    </row>
    <row r="80" spans="1:17" s="15" customFormat="1" ht="15" hidden="1">
      <c r="A80" s="25"/>
      <c r="B80" s="21" t="s">
        <v>369</v>
      </c>
      <c r="C80" s="30">
        <v>7360</v>
      </c>
      <c r="D80" s="26"/>
      <c r="E80" s="31" t="s">
        <v>371</v>
      </c>
      <c r="F80" s="57">
        <f t="shared" si="0"/>
        <v>0</v>
      </c>
      <c r="G80" s="57">
        <f>G81</f>
        <v>0</v>
      </c>
      <c r="H80" s="57">
        <f t="shared" ref="H80:J80" si="17">H81</f>
        <v>0</v>
      </c>
      <c r="I80" s="57">
        <f t="shared" si="17"/>
        <v>0</v>
      </c>
      <c r="J80" s="57">
        <f t="shared" si="17"/>
        <v>0</v>
      </c>
      <c r="K80" s="57">
        <f t="shared" si="1"/>
        <v>0</v>
      </c>
      <c r="L80" s="57">
        <f t="shared" ref="L80:P80" si="18">L81</f>
        <v>0</v>
      </c>
      <c r="M80" s="57">
        <f t="shared" si="18"/>
        <v>0</v>
      </c>
      <c r="N80" s="57">
        <f t="shared" si="18"/>
        <v>0</v>
      </c>
      <c r="O80" s="57">
        <f t="shared" si="18"/>
        <v>0</v>
      </c>
      <c r="P80" s="57">
        <f t="shared" si="18"/>
        <v>0</v>
      </c>
      <c r="Q80" s="57">
        <f t="shared" si="2"/>
        <v>0</v>
      </c>
    </row>
    <row r="81" spans="1:17" s="15" customFormat="1" ht="45" hidden="1">
      <c r="A81" s="25"/>
      <c r="B81" s="26" t="s">
        <v>370</v>
      </c>
      <c r="C81" s="28">
        <v>7363</v>
      </c>
      <c r="D81" s="26" t="s">
        <v>33</v>
      </c>
      <c r="E81" s="27" t="s">
        <v>372</v>
      </c>
      <c r="F81" s="57">
        <f t="shared" si="0"/>
        <v>0</v>
      </c>
      <c r="G81" s="58"/>
      <c r="H81" s="58"/>
      <c r="I81" s="58"/>
      <c r="J81" s="58"/>
      <c r="K81" s="57">
        <f t="shared" si="1"/>
        <v>0</v>
      </c>
      <c r="L81" s="58"/>
      <c r="M81" s="58"/>
      <c r="N81" s="58"/>
      <c r="O81" s="58"/>
      <c r="P81" s="58"/>
      <c r="Q81" s="57">
        <f t="shared" si="2"/>
        <v>0</v>
      </c>
    </row>
    <row r="82" spans="1:17" s="15" customFormat="1" ht="15" hidden="1">
      <c r="A82" s="25"/>
      <c r="B82" s="21" t="s">
        <v>292</v>
      </c>
      <c r="C82" s="30">
        <v>8000</v>
      </c>
      <c r="D82" s="26"/>
      <c r="E82" s="31" t="s">
        <v>160</v>
      </c>
      <c r="F82" s="57">
        <f t="shared" si="0"/>
        <v>0</v>
      </c>
      <c r="G82" s="58">
        <f t="shared" ref="G82:J83" si="19">G83</f>
        <v>0</v>
      </c>
      <c r="H82" s="58">
        <f t="shared" si="19"/>
        <v>0</v>
      </c>
      <c r="I82" s="58">
        <f t="shared" si="19"/>
        <v>0</v>
      </c>
      <c r="J82" s="58">
        <f t="shared" si="19"/>
        <v>0</v>
      </c>
      <c r="K82" s="57">
        <f t="shared" si="1"/>
        <v>0</v>
      </c>
      <c r="L82" s="58"/>
      <c r="M82" s="58"/>
      <c r="N82" s="58"/>
      <c r="O82" s="58"/>
      <c r="P82" s="58"/>
      <c r="Q82" s="57">
        <f t="shared" si="2"/>
        <v>0</v>
      </c>
    </row>
    <row r="83" spans="1:17" s="15" customFormat="1" ht="14.25" hidden="1">
      <c r="A83" s="25"/>
      <c r="B83" s="21" t="s">
        <v>293</v>
      </c>
      <c r="C83" s="30">
        <v>8200</v>
      </c>
      <c r="D83" s="21"/>
      <c r="E83" s="22" t="s">
        <v>159</v>
      </c>
      <c r="F83" s="57">
        <f t="shared" si="0"/>
        <v>0</v>
      </c>
      <c r="G83" s="57">
        <f t="shared" si="19"/>
        <v>0</v>
      </c>
      <c r="H83" s="57">
        <f t="shared" si="19"/>
        <v>0</v>
      </c>
      <c r="I83" s="57">
        <f t="shared" si="19"/>
        <v>0</v>
      </c>
      <c r="J83" s="58">
        <f t="shared" si="19"/>
        <v>0</v>
      </c>
      <c r="K83" s="57">
        <f t="shared" si="1"/>
        <v>0</v>
      </c>
      <c r="L83" s="58">
        <f>L84</f>
        <v>0</v>
      </c>
      <c r="M83" s="58">
        <f>M84</f>
        <v>0</v>
      </c>
      <c r="N83" s="58">
        <f>N84</f>
        <v>0</v>
      </c>
      <c r="O83" s="58">
        <f>O84</f>
        <v>0</v>
      </c>
      <c r="P83" s="58">
        <f>P84</f>
        <v>0</v>
      </c>
      <c r="Q83" s="57">
        <f t="shared" si="2"/>
        <v>0</v>
      </c>
    </row>
    <row r="84" spans="1:17" s="15" customFormat="1" ht="15" hidden="1">
      <c r="A84" s="25"/>
      <c r="B84" s="21" t="s">
        <v>312</v>
      </c>
      <c r="C84" s="28">
        <v>8220</v>
      </c>
      <c r="D84" s="26" t="s">
        <v>30</v>
      </c>
      <c r="E84" s="27" t="s">
        <v>31</v>
      </c>
      <c r="F84" s="57">
        <f t="shared" si="0"/>
        <v>0</v>
      </c>
      <c r="G84" s="58"/>
      <c r="H84" s="58"/>
      <c r="I84" s="58"/>
      <c r="J84" s="58"/>
      <c r="K84" s="57">
        <f t="shared" si="1"/>
        <v>0</v>
      </c>
      <c r="L84" s="58"/>
      <c r="M84" s="58"/>
      <c r="N84" s="58"/>
      <c r="O84" s="58"/>
      <c r="P84" s="58"/>
      <c r="Q84" s="57">
        <f t="shared" si="2"/>
        <v>0</v>
      </c>
    </row>
    <row r="85" spans="1:17" s="15" customFormat="1" ht="29.25" hidden="1">
      <c r="A85" s="25"/>
      <c r="B85" s="42" t="s">
        <v>244</v>
      </c>
      <c r="C85" s="44"/>
      <c r="D85" s="42"/>
      <c r="E85" s="47" t="s">
        <v>98</v>
      </c>
      <c r="F85" s="57">
        <f t="shared" si="0"/>
        <v>0</v>
      </c>
      <c r="G85" s="57">
        <f>G86</f>
        <v>0</v>
      </c>
      <c r="H85" s="57">
        <f>H86</f>
        <v>0</v>
      </c>
      <c r="I85" s="57">
        <f>I86</f>
        <v>0</v>
      </c>
      <c r="J85" s="58">
        <f>J86</f>
        <v>0</v>
      </c>
      <c r="K85" s="57">
        <f t="shared" si="1"/>
        <v>0</v>
      </c>
      <c r="L85" s="57">
        <f>L86</f>
        <v>0</v>
      </c>
      <c r="M85" s="57">
        <f>M86</f>
        <v>0</v>
      </c>
      <c r="N85" s="57">
        <f>N86</f>
        <v>0</v>
      </c>
      <c r="O85" s="57">
        <f>O86</f>
        <v>0</v>
      </c>
      <c r="P85" s="57">
        <f>P86</f>
        <v>0</v>
      </c>
      <c r="Q85" s="57">
        <f t="shared" si="2"/>
        <v>0</v>
      </c>
    </row>
    <row r="86" spans="1:17" s="15" customFormat="1" ht="27.75" hidden="1" customHeight="1">
      <c r="A86" s="25"/>
      <c r="B86" s="21" t="s">
        <v>245</v>
      </c>
      <c r="C86" s="30"/>
      <c r="D86" s="21"/>
      <c r="E86" s="31" t="s">
        <v>44</v>
      </c>
      <c r="F86" s="57">
        <f t="shared" si="0"/>
        <v>0</v>
      </c>
      <c r="G86" s="57">
        <f>G87+G89+G96</f>
        <v>0</v>
      </c>
      <c r="H86" s="57">
        <f>H87+H89+H96</f>
        <v>0</v>
      </c>
      <c r="I86" s="57">
        <f>I87+I89+I96</f>
        <v>0</v>
      </c>
      <c r="J86" s="58">
        <f>J87+J89+J96</f>
        <v>0</v>
      </c>
      <c r="K86" s="57">
        <f t="shared" si="1"/>
        <v>0</v>
      </c>
      <c r="L86" s="58">
        <f t="shared" ref="L86:P86" si="20">L87+L89+L95</f>
        <v>0</v>
      </c>
      <c r="M86" s="58">
        <f t="shared" si="20"/>
        <v>0</v>
      </c>
      <c r="N86" s="58">
        <f t="shared" si="20"/>
        <v>0</v>
      </c>
      <c r="O86" s="58">
        <f t="shared" si="20"/>
        <v>0</v>
      </c>
      <c r="P86" s="58">
        <f t="shared" si="20"/>
        <v>0</v>
      </c>
      <c r="Q86" s="57">
        <f t="shared" si="2"/>
        <v>0</v>
      </c>
    </row>
    <row r="87" spans="1:17" s="15" customFormat="1" ht="14.25" hidden="1">
      <c r="A87" s="25"/>
      <c r="B87" s="21" t="s">
        <v>246</v>
      </c>
      <c r="C87" s="21" t="s">
        <v>66</v>
      </c>
      <c r="D87" s="21"/>
      <c r="E87" s="22" t="s">
        <v>59</v>
      </c>
      <c r="F87" s="57">
        <f t="shared" si="0"/>
        <v>0</v>
      </c>
      <c r="G87" s="57">
        <f>G88</f>
        <v>0</v>
      </c>
      <c r="H87" s="57">
        <f>H88</f>
        <v>0</v>
      </c>
      <c r="I87" s="57">
        <f>I88</f>
        <v>0</v>
      </c>
      <c r="J87" s="58">
        <f>J88</f>
        <v>0</v>
      </c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0</v>
      </c>
    </row>
    <row r="88" spans="1:17" s="15" customFormat="1" ht="30" hidden="1">
      <c r="A88" s="25"/>
      <c r="B88" s="21" t="s">
        <v>247</v>
      </c>
      <c r="C88" s="26" t="s">
        <v>151</v>
      </c>
      <c r="D88" s="26" t="s">
        <v>16</v>
      </c>
      <c r="E88" s="27" t="s">
        <v>152</v>
      </c>
      <c r="F88" s="57">
        <f t="shared" si="0"/>
        <v>0</v>
      </c>
      <c r="G88" s="58"/>
      <c r="H88" s="58"/>
      <c r="I88" s="58"/>
      <c r="J88" s="58"/>
      <c r="K88" s="57">
        <f t="shared" si="1"/>
        <v>0</v>
      </c>
      <c r="L88" s="58"/>
      <c r="M88" s="58"/>
      <c r="N88" s="58"/>
      <c r="O88" s="58"/>
      <c r="P88" s="58"/>
      <c r="Q88" s="57">
        <f t="shared" si="2"/>
        <v>0</v>
      </c>
    </row>
    <row r="89" spans="1:17" s="15" customFormat="1" ht="18" hidden="1" customHeight="1">
      <c r="A89" s="25"/>
      <c r="B89" s="21" t="s">
        <v>248</v>
      </c>
      <c r="C89" s="21" t="s">
        <v>67</v>
      </c>
      <c r="D89" s="21"/>
      <c r="E89" s="31" t="s">
        <v>68</v>
      </c>
      <c r="F89" s="57">
        <f t="shared" si="0"/>
        <v>0</v>
      </c>
      <c r="G89" s="57">
        <f>G90+G91+G92+G93</f>
        <v>0</v>
      </c>
      <c r="H89" s="57">
        <f>H90+H91+H92+H93</f>
        <v>0</v>
      </c>
      <c r="I89" s="57">
        <f>I90+I91+I92+I93</f>
        <v>0</v>
      </c>
      <c r="J89" s="58">
        <f>J90+J91+J92+J93</f>
        <v>0</v>
      </c>
      <c r="K89" s="57">
        <f t="shared" si="1"/>
        <v>0</v>
      </c>
      <c r="L89" s="58">
        <f>L90+L91+L92+L93</f>
        <v>0</v>
      </c>
      <c r="M89" s="58">
        <f>M90+M91+M92+M93</f>
        <v>0</v>
      </c>
      <c r="N89" s="58">
        <f>N90+N91+N92+N93</f>
        <v>0</v>
      </c>
      <c r="O89" s="58">
        <f>O90+O91+O92+O93</f>
        <v>0</v>
      </c>
      <c r="P89" s="58">
        <f>P90+P91+P92+P93</f>
        <v>0</v>
      </c>
      <c r="Q89" s="57">
        <f t="shared" si="2"/>
        <v>0</v>
      </c>
    </row>
    <row r="90" spans="1:17" s="15" customFormat="1" ht="15.75" hidden="1" customHeight="1">
      <c r="A90" s="25"/>
      <c r="B90" s="21" t="s">
        <v>249</v>
      </c>
      <c r="C90" s="28">
        <v>2010</v>
      </c>
      <c r="D90" s="26" t="s">
        <v>45</v>
      </c>
      <c r="E90" s="27" t="s">
        <v>46</v>
      </c>
      <c r="F90" s="57">
        <f t="shared" si="0"/>
        <v>0</v>
      </c>
      <c r="G90" s="58"/>
      <c r="H90" s="58"/>
      <c r="I90" s="58"/>
      <c r="J90" s="58"/>
      <c r="K90" s="57">
        <f t="shared" si="1"/>
        <v>0</v>
      </c>
      <c r="L90" s="58"/>
      <c r="M90" s="58"/>
      <c r="N90" s="58"/>
      <c r="O90" s="58"/>
      <c r="P90" s="58"/>
      <c r="Q90" s="57">
        <f t="shared" si="2"/>
        <v>0</v>
      </c>
    </row>
    <row r="91" spans="1:17" s="15" customFormat="1" ht="10.5" hidden="1" customHeight="1">
      <c r="A91" s="25"/>
      <c r="B91" s="21" t="s">
        <v>250</v>
      </c>
      <c r="C91" s="28">
        <v>2100</v>
      </c>
      <c r="D91" s="26" t="s">
        <v>47</v>
      </c>
      <c r="E91" s="27" t="s">
        <v>173</v>
      </c>
      <c r="F91" s="57">
        <f t="shared" si="0"/>
        <v>0</v>
      </c>
      <c r="G91" s="58"/>
      <c r="H91" s="58"/>
      <c r="I91" s="58"/>
      <c r="J91" s="58"/>
      <c r="K91" s="57">
        <f t="shared" si="1"/>
        <v>0</v>
      </c>
      <c r="L91" s="58"/>
      <c r="M91" s="58"/>
      <c r="N91" s="58"/>
      <c r="O91" s="58"/>
      <c r="P91" s="58"/>
      <c r="Q91" s="57">
        <f t="shared" si="2"/>
        <v>0</v>
      </c>
    </row>
    <row r="92" spans="1:17" s="15" customFormat="1" ht="29.25" hidden="1" customHeight="1">
      <c r="A92" s="25"/>
      <c r="B92" s="21" t="s">
        <v>251</v>
      </c>
      <c r="C92" s="28">
        <v>2111</v>
      </c>
      <c r="D92" s="26" t="s">
        <v>303</v>
      </c>
      <c r="E92" s="27" t="s">
        <v>174</v>
      </c>
      <c r="F92" s="57">
        <f t="shared" si="0"/>
        <v>0</v>
      </c>
      <c r="G92" s="58"/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0</v>
      </c>
    </row>
    <row r="93" spans="1:17" s="15" customFormat="1" ht="27.75" hidden="1" customHeight="1">
      <c r="A93" s="25"/>
      <c r="B93" s="21" t="s">
        <v>444</v>
      </c>
      <c r="C93" s="28">
        <v>2146</v>
      </c>
      <c r="D93" s="26" t="s">
        <v>48</v>
      </c>
      <c r="E93" s="27" t="s">
        <v>445</v>
      </c>
      <c r="F93" s="57">
        <f t="shared" si="0"/>
        <v>0</v>
      </c>
      <c r="G93" s="58"/>
      <c r="H93" s="58"/>
      <c r="I93" s="58"/>
      <c r="J93" s="58"/>
      <c r="K93" s="57">
        <f t="shared" si="1"/>
        <v>0</v>
      </c>
      <c r="L93" s="58"/>
      <c r="M93" s="58"/>
      <c r="N93" s="58"/>
      <c r="O93" s="58"/>
      <c r="P93" s="58"/>
      <c r="Q93" s="57">
        <f t="shared" si="2"/>
        <v>0</v>
      </c>
    </row>
    <row r="94" spans="1:17" s="15" customFormat="1" ht="0.75" hidden="1" customHeight="1">
      <c r="A94" s="25"/>
      <c r="B94" s="21" t="s">
        <v>355</v>
      </c>
      <c r="C94" s="28">
        <v>2151</v>
      </c>
      <c r="D94" s="26" t="s">
        <v>48</v>
      </c>
      <c r="E94" s="27" t="s">
        <v>356</v>
      </c>
      <c r="F94" s="57">
        <f t="shared" si="0"/>
        <v>0</v>
      </c>
      <c r="G94" s="58"/>
      <c r="H94" s="58"/>
      <c r="I94" s="58"/>
      <c r="J94" s="58"/>
      <c r="K94" s="57"/>
      <c r="L94" s="58"/>
      <c r="M94" s="58"/>
      <c r="N94" s="58"/>
      <c r="O94" s="58"/>
      <c r="P94" s="58"/>
      <c r="Q94" s="57">
        <f t="shared" si="2"/>
        <v>0</v>
      </c>
    </row>
    <row r="95" spans="1:17" s="15" customFormat="1" ht="12" hidden="1" customHeight="1">
      <c r="A95" s="25"/>
      <c r="B95" s="21" t="s">
        <v>385</v>
      </c>
      <c r="C95" s="30">
        <v>7000</v>
      </c>
      <c r="D95" s="21"/>
      <c r="E95" s="31" t="s">
        <v>183</v>
      </c>
      <c r="F95" s="57">
        <f t="shared" si="0"/>
        <v>0</v>
      </c>
      <c r="G95" s="58">
        <f>G96</f>
        <v>0</v>
      </c>
      <c r="H95" s="58">
        <f t="shared" ref="H95:J95" si="21">H96</f>
        <v>0</v>
      </c>
      <c r="I95" s="58">
        <f t="shared" si="21"/>
        <v>0</v>
      </c>
      <c r="J95" s="58">
        <f t="shared" si="21"/>
        <v>0</v>
      </c>
      <c r="K95" s="57">
        <f t="shared" si="1"/>
        <v>0</v>
      </c>
      <c r="L95" s="58">
        <f>L96</f>
        <v>0</v>
      </c>
      <c r="M95" s="58">
        <f t="shared" ref="M95:N95" si="22">M96</f>
        <v>0</v>
      </c>
      <c r="N95" s="58">
        <f t="shared" si="22"/>
        <v>0</v>
      </c>
      <c r="O95" s="57">
        <f>O96+O100</f>
        <v>0</v>
      </c>
      <c r="P95" s="57">
        <f>P96+P100</f>
        <v>0</v>
      </c>
      <c r="Q95" s="57">
        <f t="shared" si="2"/>
        <v>0</v>
      </c>
    </row>
    <row r="96" spans="1:17" s="15" customFormat="1" ht="11.25" hidden="1" customHeight="1">
      <c r="A96" s="25"/>
      <c r="B96" s="21" t="s">
        <v>329</v>
      </c>
      <c r="C96" s="21" t="s">
        <v>127</v>
      </c>
      <c r="D96" s="21"/>
      <c r="E96" s="22" t="s">
        <v>158</v>
      </c>
      <c r="F96" s="57">
        <f t="shared" si="0"/>
        <v>0</v>
      </c>
      <c r="G96" s="58">
        <f>G97+G100</f>
        <v>0</v>
      </c>
      <c r="H96" s="58">
        <f t="shared" ref="H96:J96" si="23">H97+H100</f>
        <v>0</v>
      </c>
      <c r="I96" s="58">
        <f t="shared" si="23"/>
        <v>0</v>
      </c>
      <c r="J96" s="58">
        <f t="shared" si="23"/>
        <v>0</v>
      </c>
      <c r="K96" s="57">
        <f t="shared" si="1"/>
        <v>0</v>
      </c>
      <c r="L96" s="58">
        <f>L98+L100</f>
        <v>0</v>
      </c>
      <c r="M96" s="58">
        <f t="shared" ref="M96:N96" si="24">M98+M100</f>
        <v>0</v>
      </c>
      <c r="N96" s="58">
        <f t="shared" si="24"/>
        <v>0</v>
      </c>
      <c r="O96" s="58">
        <f>O98+O99</f>
        <v>0</v>
      </c>
      <c r="P96" s="58">
        <f>P98+P99</f>
        <v>0</v>
      </c>
      <c r="Q96" s="57">
        <f t="shared" si="2"/>
        <v>0</v>
      </c>
    </row>
    <row r="97" spans="1:17" s="15" customFormat="1" ht="12" hidden="1" customHeight="1">
      <c r="A97" s="25"/>
      <c r="B97" s="21" t="s">
        <v>328</v>
      </c>
      <c r="C97" s="30">
        <v>7320</v>
      </c>
      <c r="D97" s="26"/>
      <c r="E97" s="31" t="s">
        <v>157</v>
      </c>
      <c r="F97" s="57">
        <f t="shared" si="0"/>
        <v>0</v>
      </c>
      <c r="G97" s="58"/>
      <c r="H97" s="58"/>
      <c r="I97" s="58"/>
      <c r="J97" s="58"/>
      <c r="K97" s="57">
        <f t="shared" si="1"/>
        <v>0</v>
      </c>
      <c r="L97" s="58">
        <f t="shared" ref="L97:N97" si="25">L98</f>
        <v>0</v>
      </c>
      <c r="M97" s="58">
        <f t="shared" si="25"/>
        <v>0</v>
      </c>
      <c r="N97" s="58">
        <f t="shared" si="25"/>
        <v>0</v>
      </c>
      <c r="O97" s="58">
        <f>O98</f>
        <v>0</v>
      </c>
      <c r="P97" s="58">
        <f>P98</f>
        <v>0</v>
      </c>
      <c r="Q97" s="57">
        <f t="shared" si="2"/>
        <v>0</v>
      </c>
    </row>
    <row r="98" spans="1:17" s="15" customFormat="1" ht="13.5" hidden="1" customHeight="1">
      <c r="A98" s="25"/>
      <c r="B98" s="21" t="s">
        <v>327</v>
      </c>
      <c r="C98" s="28">
        <v>7322</v>
      </c>
      <c r="D98" s="26" t="s">
        <v>32</v>
      </c>
      <c r="E98" s="27" t="s">
        <v>326</v>
      </c>
      <c r="F98" s="57">
        <f t="shared" si="0"/>
        <v>0</v>
      </c>
      <c r="G98" s="58"/>
      <c r="H98" s="58"/>
      <c r="I98" s="58"/>
      <c r="J98" s="58"/>
      <c r="K98" s="57">
        <f t="shared" si="1"/>
        <v>0</v>
      </c>
      <c r="L98" s="58"/>
      <c r="M98" s="58"/>
      <c r="N98" s="58"/>
      <c r="O98" s="58"/>
      <c r="P98" s="58"/>
      <c r="Q98" s="57">
        <f t="shared" si="2"/>
        <v>0</v>
      </c>
    </row>
    <row r="99" spans="1:17" s="15" customFormat="1" ht="10.5" hidden="1" customHeight="1">
      <c r="A99" s="25"/>
      <c r="B99" s="21" t="s">
        <v>402</v>
      </c>
      <c r="C99" s="28">
        <v>7340</v>
      </c>
      <c r="D99" s="26" t="s">
        <v>32</v>
      </c>
      <c r="E99" s="27" t="s">
        <v>403</v>
      </c>
      <c r="F99" s="57">
        <f t="shared" si="0"/>
        <v>0</v>
      </c>
      <c r="G99" s="58"/>
      <c r="H99" s="58"/>
      <c r="I99" s="58"/>
      <c r="J99" s="58"/>
      <c r="K99" s="57">
        <f t="shared" si="1"/>
        <v>0</v>
      </c>
      <c r="L99" s="58"/>
      <c r="M99" s="58"/>
      <c r="N99" s="58"/>
      <c r="O99" s="58"/>
      <c r="P99" s="58"/>
      <c r="Q99" s="57">
        <f t="shared" si="2"/>
        <v>0</v>
      </c>
    </row>
    <row r="100" spans="1:17" s="15" customFormat="1" ht="12" hidden="1" customHeight="1">
      <c r="A100" s="25"/>
      <c r="B100" s="21" t="s">
        <v>373</v>
      </c>
      <c r="C100" s="30">
        <v>7360</v>
      </c>
      <c r="D100" s="26"/>
      <c r="E100" s="31" t="s">
        <v>371</v>
      </c>
      <c r="F100" s="57">
        <f t="shared" si="0"/>
        <v>0</v>
      </c>
      <c r="G100" s="58">
        <f>G101</f>
        <v>0</v>
      </c>
      <c r="H100" s="58">
        <f t="shared" ref="H100:J100" si="26">H101</f>
        <v>0</v>
      </c>
      <c r="I100" s="58">
        <f t="shared" si="26"/>
        <v>0</v>
      </c>
      <c r="J100" s="58">
        <f t="shared" si="26"/>
        <v>0</v>
      </c>
      <c r="K100" s="57">
        <f t="shared" si="1"/>
        <v>0</v>
      </c>
      <c r="L100" s="58">
        <f t="shared" ref="L100:P100" si="27">L101</f>
        <v>0</v>
      </c>
      <c r="M100" s="58">
        <f t="shared" si="27"/>
        <v>0</v>
      </c>
      <c r="N100" s="58">
        <f t="shared" si="27"/>
        <v>0</v>
      </c>
      <c r="O100" s="58">
        <f t="shared" si="27"/>
        <v>0</v>
      </c>
      <c r="P100" s="58">
        <f t="shared" si="27"/>
        <v>0</v>
      </c>
      <c r="Q100" s="57">
        <f t="shared" si="2"/>
        <v>0</v>
      </c>
    </row>
    <row r="101" spans="1:17" s="15" customFormat="1" ht="9.75" hidden="1" customHeight="1">
      <c r="A101" s="25"/>
      <c r="B101" s="26" t="s">
        <v>374</v>
      </c>
      <c r="C101" s="28">
        <v>7363</v>
      </c>
      <c r="D101" s="26" t="s">
        <v>33</v>
      </c>
      <c r="E101" s="27" t="s">
        <v>372</v>
      </c>
      <c r="F101" s="57">
        <f t="shared" si="0"/>
        <v>0</v>
      </c>
      <c r="G101" s="58"/>
      <c r="H101" s="58"/>
      <c r="I101" s="58"/>
      <c r="J101" s="58"/>
      <c r="K101" s="57">
        <f t="shared" si="1"/>
        <v>0</v>
      </c>
      <c r="L101" s="58"/>
      <c r="M101" s="58"/>
      <c r="N101" s="58"/>
      <c r="O101" s="58"/>
      <c r="P101" s="58"/>
      <c r="Q101" s="57">
        <f t="shared" si="2"/>
        <v>0</v>
      </c>
    </row>
    <row r="102" spans="1:17" s="15" customFormat="1" ht="29.25">
      <c r="A102" s="25"/>
      <c r="B102" s="42" t="s">
        <v>252</v>
      </c>
      <c r="C102" s="44"/>
      <c r="D102" s="42"/>
      <c r="E102" s="47" t="s">
        <v>99</v>
      </c>
      <c r="F102" s="57">
        <f t="shared" si="0"/>
        <v>-28476676</v>
      </c>
      <c r="G102" s="57">
        <f>G103</f>
        <v>-28476676</v>
      </c>
      <c r="H102" s="57">
        <f>H103</f>
        <v>0</v>
      </c>
      <c r="I102" s="57">
        <f>I103</f>
        <v>0</v>
      </c>
      <c r="J102" s="58">
        <f>J103</f>
        <v>0</v>
      </c>
      <c r="K102" s="57">
        <f t="shared" si="1"/>
        <v>10000</v>
      </c>
      <c r="L102" s="57">
        <f>L103</f>
        <v>0</v>
      </c>
      <c r="M102" s="57">
        <f>M103</f>
        <v>0</v>
      </c>
      <c r="N102" s="57">
        <f>N103</f>
        <v>0</v>
      </c>
      <c r="O102" s="57">
        <f>O103</f>
        <v>10000</v>
      </c>
      <c r="P102" s="57">
        <f>P103</f>
        <v>10000</v>
      </c>
      <c r="Q102" s="57">
        <f t="shared" si="2"/>
        <v>-28466676</v>
      </c>
    </row>
    <row r="103" spans="1:17" s="15" customFormat="1" ht="43.5" customHeight="1">
      <c r="A103" s="25"/>
      <c r="B103" s="21" t="s">
        <v>253</v>
      </c>
      <c r="C103" s="30"/>
      <c r="D103" s="21"/>
      <c r="E103" s="31" t="s">
        <v>49</v>
      </c>
      <c r="F103" s="57">
        <f t="shared" si="0"/>
        <v>-28476676</v>
      </c>
      <c r="G103" s="57">
        <f>G104+G106+G108+G157</f>
        <v>-28476676</v>
      </c>
      <c r="H103" s="57">
        <f>H104+H106+H108</f>
        <v>0</v>
      </c>
      <c r="I103" s="57">
        <f>I104+I106+I108</f>
        <v>0</v>
      </c>
      <c r="J103" s="58">
        <f>J104+J106+J108</f>
        <v>0</v>
      </c>
      <c r="K103" s="57">
        <f t="shared" si="1"/>
        <v>10000</v>
      </c>
      <c r="L103" s="58">
        <f t="shared" ref="L103:O103" si="28">L104+L106+L108+L157</f>
        <v>0</v>
      </c>
      <c r="M103" s="58">
        <f t="shared" si="28"/>
        <v>0</v>
      </c>
      <c r="N103" s="58">
        <f t="shared" si="28"/>
        <v>0</v>
      </c>
      <c r="O103" s="58">
        <f t="shared" si="28"/>
        <v>10000</v>
      </c>
      <c r="P103" s="58">
        <f>P104+P106+P108+P157</f>
        <v>10000</v>
      </c>
      <c r="Q103" s="57">
        <f t="shared" si="2"/>
        <v>-28466676</v>
      </c>
    </row>
    <row r="104" spans="1:17" s="15" customFormat="1" ht="14.25" hidden="1">
      <c r="A104" s="25"/>
      <c r="B104" s="21" t="s">
        <v>254</v>
      </c>
      <c r="C104" s="21" t="s">
        <v>66</v>
      </c>
      <c r="D104" s="21"/>
      <c r="E104" s="22" t="s">
        <v>59</v>
      </c>
      <c r="F104" s="57">
        <f t="shared" si="0"/>
        <v>0</v>
      </c>
      <c r="G104" s="57">
        <f>G105</f>
        <v>0</v>
      </c>
      <c r="H104" s="57">
        <f>H105</f>
        <v>0</v>
      </c>
      <c r="I104" s="57">
        <f>I105</f>
        <v>0</v>
      </c>
      <c r="J104" s="58">
        <f>J105</f>
        <v>0</v>
      </c>
      <c r="K104" s="57">
        <f t="shared" si="1"/>
        <v>0</v>
      </c>
      <c r="L104" s="58">
        <f>L105</f>
        <v>0</v>
      </c>
      <c r="M104" s="58">
        <f>M105</f>
        <v>0</v>
      </c>
      <c r="N104" s="58">
        <f>N105</f>
        <v>0</v>
      </c>
      <c r="O104" s="58">
        <f>O105</f>
        <v>0</v>
      </c>
      <c r="P104" s="58">
        <f>P105</f>
        <v>0</v>
      </c>
      <c r="Q104" s="57">
        <f t="shared" si="2"/>
        <v>0</v>
      </c>
    </row>
    <row r="105" spans="1:17" s="15" customFormat="1" ht="30" hidden="1">
      <c r="A105" s="25"/>
      <c r="B105" s="21" t="s">
        <v>255</v>
      </c>
      <c r="C105" s="26" t="s">
        <v>151</v>
      </c>
      <c r="D105" s="26" t="s">
        <v>16</v>
      </c>
      <c r="E105" s="27" t="s">
        <v>152</v>
      </c>
      <c r="F105" s="57">
        <f t="shared" ref="F105:F225" si="29">G105+J105</f>
        <v>0</v>
      </c>
      <c r="G105" s="58"/>
      <c r="H105" s="58"/>
      <c r="I105" s="58"/>
      <c r="J105" s="58"/>
      <c r="K105" s="57">
        <f t="shared" ref="K105:K226" si="30">L105+O105</f>
        <v>0</v>
      </c>
      <c r="L105" s="58"/>
      <c r="M105" s="58"/>
      <c r="N105" s="58"/>
      <c r="O105" s="58"/>
      <c r="P105" s="58"/>
      <c r="Q105" s="57">
        <f t="shared" ref="Q105:Q228" si="31">F105+K105</f>
        <v>0</v>
      </c>
    </row>
    <row r="106" spans="1:17" s="15" customFormat="1" ht="14.25" hidden="1">
      <c r="A106" s="25"/>
      <c r="B106" s="21"/>
      <c r="C106" s="21"/>
      <c r="D106" s="21"/>
      <c r="E106" s="31"/>
      <c r="F106" s="57">
        <f t="shared" si="29"/>
        <v>0</v>
      </c>
      <c r="G106" s="57">
        <f>G107</f>
        <v>0</v>
      </c>
      <c r="H106" s="57">
        <f>H107</f>
        <v>0</v>
      </c>
      <c r="I106" s="57">
        <f>I107</f>
        <v>0</v>
      </c>
      <c r="J106" s="58">
        <f>J107</f>
        <v>0</v>
      </c>
      <c r="K106" s="57">
        <f t="shared" si="30"/>
        <v>0</v>
      </c>
      <c r="L106" s="58">
        <f>L107</f>
        <v>0</v>
      </c>
      <c r="M106" s="58">
        <f>M107</f>
        <v>0</v>
      </c>
      <c r="N106" s="58">
        <f>N107</f>
        <v>0</v>
      </c>
      <c r="O106" s="58">
        <f>O107</f>
        <v>0</v>
      </c>
      <c r="P106" s="58">
        <f>P107</f>
        <v>0</v>
      </c>
      <c r="Q106" s="57">
        <f t="shared" si="31"/>
        <v>0</v>
      </c>
    </row>
    <row r="107" spans="1:17" s="15" customFormat="1" ht="15" hidden="1">
      <c r="A107" s="25"/>
      <c r="B107" s="21"/>
      <c r="C107" s="30"/>
      <c r="D107" s="26"/>
      <c r="E107" s="33"/>
      <c r="F107" s="57">
        <f t="shared" si="29"/>
        <v>0</v>
      </c>
      <c r="G107" s="58"/>
      <c r="H107" s="58"/>
      <c r="I107" s="58"/>
      <c r="J107" s="58"/>
      <c r="K107" s="57">
        <f t="shared" si="30"/>
        <v>0</v>
      </c>
      <c r="L107" s="58"/>
      <c r="M107" s="58"/>
      <c r="N107" s="58"/>
      <c r="O107" s="58"/>
      <c r="P107" s="58"/>
      <c r="Q107" s="57">
        <f t="shared" si="31"/>
        <v>0</v>
      </c>
    </row>
    <row r="108" spans="1:17" s="15" customFormat="1" ht="15">
      <c r="A108" s="25"/>
      <c r="B108" s="21" t="s">
        <v>256</v>
      </c>
      <c r="C108" s="21" t="s">
        <v>72</v>
      </c>
      <c r="D108" s="26"/>
      <c r="E108" s="31" t="s">
        <v>60</v>
      </c>
      <c r="F108" s="57">
        <f t="shared" si="29"/>
        <v>-28476676</v>
      </c>
      <c r="G108" s="57">
        <f>G109+G115+G120+G126+G134+G140+G142+G144+G149+G151+G154+G155+G143+G152</f>
        <v>-28476676</v>
      </c>
      <c r="H108" s="57">
        <f>H109+H115+H120+H126+H144+H151+H154+H155+H142</f>
        <v>0</v>
      </c>
      <c r="I108" s="57">
        <f>I109+I115+I120+I126+I144+I147+I154+I155+I142</f>
        <v>0</v>
      </c>
      <c r="J108" s="58">
        <f>J109+J115+J120+J126+J144+J147+J154+J155+J142</f>
        <v>0</v>
      </c>
      <c r="K108" s="57">
        <f t="shared" si="30"/>
        <v>0</v>
      </c>
      <c r="L108" s="58">
        <f>L109+L115+L120+L126+L144+L147+L154+L155+L142</f>
        <v>0</v>
      </c>
      <c r="M108" s="58">
        <f>M109+M115+M120+M126+M144+M147+M154+M155+M142</f>
        <v>0</v>
      </c>
      <c r="N108" s="58">
        <f>N109+N115+N120+N126+N144+N147+N154+N155+N142</f>
        <v>0</v>
      </c>
      <c r="O108" s="58">
        <f>O109+O115+O120+O126+O144+O147+O154+O155+O142</f>
        <v>0</v>
      </c>
      <c r="P108" s="58">
        <f>P109+P115+P120+P126+P144+P147+P154+P155+P142</f>
        <v>0</v>
      </c>
      <c r="Q108" s="57">
        <f t="shared" si="31"/>
        <v>-28476676</v>
      </c>
    </row>
    <row r="109" spans="1:17" s="15" customFormat="1" ht="57">
      <c r="A109" s="25"/>
      <c r="B109" s="21" t="s">
        <v>257</v>
      </c>
      <c r="C109" s="30">
        <v>3010</v>
      </c>
      <c r="D109" s="21"/>
      <c r="E109" s="31" t="s">
        <v>73</v>
      </c>
      <c r="F109" s="57">
        <f t="shared" si="29"/>
        <v>-20000000</v>
      </c>
      <c r="G109" s="57">
        <f>G110+G111</f>
        <v>-20000000</v>
      </c>
      <c r="H109" s="57">
        <f>H110+H114</f>
        <v>0</v>
      </c>
      <c r="I109" s="57">
        <f>I110+I114</f>
        <v>0</v>
      </c>
      <c r="J109" s="57">
        <f>J110+J114</f>
        <v>0</v>
      </c>
      <c r="K109" s="57">
        <f t="shared" si="30"/>
        <v>0</v>
      </c>
      <c r="L109" s="58">
        <f>L110+L111+L112+L113+L114</f>
        <v>0</v>
      </c>
      <c r="M109" s="58">
        <f>M110+M111+M112+M113+M114</f>
        <v>0</v>
      </c>
      <c r="N109" s="58">
        <f>N110+N111+N112+N113+N114</f>
        <v>0</v>
      </c>
      <c r="O109" s="58">
        <f>O110+O111+O112+O113+O114</f>
        <v>0</v>
      </c>
      <c r="P109" s="58">
        <f>P110+P111+P112+P113+P114</f>
        <v>0</v>
      </c>
      <c r="Q109" s="57">
        <f t="shared" si="31"/>
        <v>-20000000</v>
      </c>
    </row>
    <row r="110" spans="1:17" s="15" customFormat="1" ht="31.5">
      <c r="A110" s="25"/>
      <c r="B110" s="21" t="s">
        <v>258</v>
      </c>
      <c r="C110" s="28">
        <v>3011</v>
      </c>
      <c r="D110" s="26" t="s">
        <v>22</v>
      </c>
      <c r="E110" s="34" t="s">
        <v>306</v>
      </c>
      <c r="F110" s="57">
        <f t="shared" si="29"/>
        <v>3625625.95</v>
      </c>
      <c r="G110" s="58">
        <v>3625625.95</v>
      </c>
      <c r="H110" s="58"/>
      <c r="I110" s="58"/>
      <c r="J110" s="58"/>
      <c r="K110" s="57">
        <f t="shared" si="30"/>
        <v>0</v>
      </c>
      <c r="L110" s="58"/>
      <c r="M110" s="58"/>
      <c r="N110" s="58"/>
      <c r="O110" s="58"/>
      <c r="P110" s="58"/>
      <c r="Q110" s="57">
        <f t="shared" si="31"/>
        <v>3625625.95</v>
      </c>
    </row>
    <row r="111" spans="1:17" s="15" customFormat="1" ht="30">
      <c r="A111" s="25"/>
      <c r="B111" s="21" t="s">
        <v>409</v>
      </c>
      <c r="C111" s="28">
        <v>3012</v>
      </c>
      <c r="D111" s="26" t="s">
        <v>82</v>
      </c>
      <c r="E111" s="40" t="s">
        <v>83</v>
      </c>
      <c r="F111" s="57">
        <f t="shared" si="29"/>
        <v>-23625625.949999999</v>
      </c>
      <c r="G111" s="58">
        <v>-23625625.949999999</v>
      </c>
      <c r="H111" s="58"/>
      <c r="I111" s="58"/>
      <c r="J111" s="58"/>
      <c r="K111" s="57">
        <f t="shared" si="30"/>
        <v>0</v>
      </c>
      <c r="L111" s="58"/>
      <c r="M111" s="58"/>
      <c r="N111" s="58"/>
      <c r="O111" s="58"/>
      <c r="P111" s="58"/>
      <c r="Q111" s="57">
        <f t="shared" si="31"/>
        <v>-23625625.949999999</v>
      </c>
    </row>
    <row r="112" spans="1:17" s="15" customFormat="1" ht="15.75" hidden="1">
      <c r="A112" s="25"/>
      <c r="B112" s="21"/>
      <c r="C112" s="28"/>
      <c r="D112" s="26"/>
      <c r="E112" s="36"/>
      <c r="F112" s="57">
        <f t="shared" si="29"/>
        <v>0</v>
      </c>
      <c r="G112" s="58"/>
      <c r="H112" s="58"/>
      <c r="I112" s="58"/>
      <c r="J112" s="58"/>
      <c r="K112" s="57">
        <f t="shared" si="30"/>
        <v>0</v>
      </c>
      <c r="L112" s="58"/>
      <c r="M112" s="58"/>
      <c r="N112" s="58"/>
      <c r="O112" s="58"/>
      <c r="P112" s="58"/>
      <c r="Q112" s="57">
        <f t="shared" si="31"/>
        <v>0</v>
      </c>
    </row>
    <row r="113" spans="1:17" s="15" customFormat="1" ht="15" hidden="1">
      <c r="A113" s="25"/>
      <c r="B113" s="21"/>
      <c r="C113" s="28"/>
      <c r="D113" s="26"/>
      <c r="E113" s="33"/>
      <c r="F113" s="57">
        <f t="shared" si="29"/>
        <v>0</v>
      </c>
      <c r="G113" s="58"/>
      <c r="H113" s="58"/>
      <c r="I113" s="58"/>
      <c r="J113" s="58"/>
      <c r="K113" s="57">
        <f t="shared" si="30"/>
        <v>0</v>
      </c>
      <c r="L113" s="58"/>
      <c r="M113" s="58"/>
      <c r="N113" s="58"/>
      <c r="O113" s="58"/>
      <c r="P113" s="58"/>
      <c r="Q113" s="57">
        <f t="shared" si="31"/>
        <v>0</v>
      </c>
    </row>
    <row r="114" spans="1:17" s="15" customFormat="1" ht="15" hidden="1">
      <c r="A114" s="25"/>
      <c r="B114" s="21"/>
      <c r="C114" s="28"/>
      <c r="D114" s="26"/>
      <c r="E114" s="40"/>
      <c r="F114" s="57">
        <f t="shared" si="29"/>
        <v>0</v>
      </c>
      <c r="G114" s="58"/>
      <c r="H114" s="58"/>
      <c r="I114" s="58"/>
      <c r="J114" s="58"/>
      <c r="K114" s="57">
        <f t="shared" si="30"/>
        <v>0</v>
      </c>
      <c r="L114" s="58"/>
      <c r="M114" s="58"/>
      <c r="N114" s="58"/>
      <c r="O114" s="58"/>
      <c r="P114" s="58"/>
      <c r="Q114" s="57">
        <f t="shared" si="31"/>
        <v>0</v>
      </c>
    </row>
    <row r="115" spans="1:17" s="15" customFormat="1" ht="41.25" customHeight="1">
      <c r="A115" s="25"/>
      <c r="B115" s="21" t="s">
        <v>259</v>
      </c>
      <c r="C115" s="28">
        <v>3020</v>
      </c>
      <c r="D115" s="26"/>
      <c r="E115" s="38" t="s">
        <v>74</v>
      </c>
      <c r="F115" s="57">
        <f t="shared" si="29"/>
        <v>4600</v>
      </c>
      <c r="G115" s="57">
        <f>G116+G119</f>
        <v>4600</v>
      </c>
      <c r="H115" s="57">
        <f>H116+H119</f>
        <v>0</v>
      </c>
      <c r="I115" s="57">
        <f>I116+I119</f>
        <v>0</v>
      </c>
      <c r="J115" s="57">
        <f>J116+J119</f>
        <v>0</v>
      </c>
      <c r="K115" s="57">
        <f t="shared" si="30"/>
        <v>0</v>
      </c>
      <c r="L115" s="58"/>
      <c r="M115" s="58">
        <f>M116+M117+M118+M119</f>
        <v>0</v>
      </c>
      <c r="N115" s="58">
        <f>N116+N117+N118+N119</f>
        <v>0</v>
      </c>
      <c r="O115" s="58">
        <f>O116+O117+O118+O119</f>
        <v>0</v>
      </c>
      <c r="P115" s="58">
        <f>P116+P117+P118+P119</f>
        <v>0</v>
      </c>
      <c r="Q115" s="57">
        <f t="shared" si="31"/>
        <v>4600</v>
      </c>
    </row>
    <row r="116" spans="1:17" s="15" customFormat="1" ht="1.5" hidden="1" customHeight="1">
      <c r="A116" s="25"/>
      <c r="B116" s="21" t="s">
        <v>260</v>
      </c>
      <c r="C116" s="28">
        <v>3021</v>
      </c>
      <c r="D116" s="26" t="s">
        <v>22</v>
      </c>
      <c r="E116" s="35" t="s">
        <v>203</v>
      </c>
      <c r="F116" s="57">
        <f t="shared" si="29"/>
        <v>0</v>
      </c>
      <c r="G116" s="58"/>
      <c r="H116" s="58"/>
      <c r="I116" s="58"/>
      <c r="J116" s="58"/>
      <c r="K116" s="57">
        <f t="shared" si="30"/>
        <v>0</v>
      </c>
      <c r="L116" s="58"/>
      <c r="M116" s="58"/>
      <c r="N116" s="58"/>
      <c r="O116" s="58"/>
      <c r="P116" s="58"/>
      <c r="Q116" s="57">
        <f t="shared" si="31"/>
        <v>0</v>
      </c>
    </row>
    <row r="117" spans="1:17" s="15" customFormat="1" ht="15.75" hidden="1">
      <c r="A117" s="25"/>
      <c r="B117" s="21"/>
      <c r="C117" s="28"/>
      <c r="D117" s="26"/>
      <c r="E117" s="36"/>
      <c r="F117" s="57"/>
      <c r="G117" s="58"/>
      <c r="H117" s="58"/>
      <c r="I117" s="58"/>
      <c r="J117" s="58"/>
      <c r="K117" s="57"/>
      <c r="L117" s="58"/>
      <c r="M117" s="58"/>
      <c r="N117" s="58"/>
      <c r="O117" s="58"/>
      <c r="P117" s="58"/>
      <c r="Q117" s="57"/>
    </row>
    <row r="118" spans="1:17" s="15" customFormat="1" ht="15" hidden="1">
      <c r="A118" s="25"/>
      <c r="B118" s="21"/>
      <c r="C118" s="28"/>
      <c r="D118" s="26"/>
      <c r="E118" s="33"/>
      <c r="F118" s="57"/>
      <c r="G118" s="58"/>
      <c r="H118" s="58"/>
      <c r="I118" s="58"/>
      <c r="J118" s="58"/>
      <c r="K118" s="57"/>
      <c r="L118" s="58"/>
      <c r="M118" s="58"/>
      <c r="N118" s="58"/>
      <c r="O118" s="58"/>
      <c r="P118" s="58"/>
      <c r="Q118" s="57"/>
    </row>
    <row r="119" spans="1:17" s="15" customFormat="1" ht="43.5" customHeight="1">
      <c r="A119" s="25"/>
      <c r="B119" s="21" t="s">
        <v>261</v>
      </c>
      <c r="C119" s="28">
        <v>3022</v>
      </c>
      <c r="D119" s="26" t="s">
        <v>82</v>
      </c>
      <c r="E119" s="40" t="s">
        <v>84</v>
      </c>
      <c r="F119" s="57">
        <f t="shared" si="29"/>
        <v>4600</v>
      </c>
      <c r="G119" s="58">
        <v>4600</v>
      </c>
      <c r="H119" s="58"/>
      <c r="I119" s="58"/>
      <c r="J119" s="58"/>
      <c r="K119" s="57">
        <f t="shared" si="30"/>
        <v>0</v>
      </c>
      <c r="L119" s="58"/>
      <c r="M119" s="58"/>
      <c r="N119" s="58"/>
      <c r="O119" s="58"/>
      <c r="P119" s="58"/>
      <c r="Q119" s="57">
        <f t="shared" si="31"/>
        <v>4600</v>
      </c>
    </row>
    <row r="120" spans="1:17" s="15" customFormat="1" ht="48.75" hidden="1" customHeight="1">
      <c r="A120" s="25"/>
      <c r="B120" s="21" t="s">
        <v>262</v>
      </c>
      <c r="C120" s="30">
        <v>3030</v>
      </c>
      <c r="D120" s="21"/>
      <c r="E120" s="37" t="s">
        <v>204</v>
      </c>
      <c r="F120" s="57">
        <f t="shared" si="29"/>
        <v>0</v>
      </c>
      <c r="G120" s="58">
        <f>G121+G122+G124+G125</f>
        <v>0</v>
      </c>
      <c r="H120" s="58">
        <f>H121+H122+H124+H125</f>
        <v>0</v>
      </c>
      <c r="I120" s="58">
        <f>I121+I122+I124+I125</f>
        <v>0</v>
      </c>
      <c r="J120" s="58">
        <f>J121+J122+J124+J125</f>
        <v>0</v>
      </c>
      <c r="K120" s="57">
        <f t="shared" si="30"/>
        <v>0</v>
      </c>
      <c r="L120" s="58">
        <f>L121+L122+L123+L124+L125</f>
        <v>0</v>
      </c>
      <c r="M120" s="58">
        <f>M121+M122+M123+M124+M125</f>
        <v>0</v>
      </c>
      <c r="N120" s="58">
        <f>N121+N122+N123+N124+N125</f>
        <v>0</v>
      </c>
      <c r="O120" s="58">
        <f>O121+O122+O123+O124+O125</f>
        <v>0</v>
      </c>
      <c r="P120" s="58">
        <f>P121+P122+P123+P124+P125</f>
        <v>0</v>
      </c>
      <c r="Q120" s="57">
        <f t="shared" si="31"/>
        <v>0</v>
      </c>
    </row>
    <row r="121" spans="1:17" s="15" customFormat="1" ht="31.5" hidden="1">
      <c r="A121" s="25"/>
      <c r="B121" s="21" t="s">
        <v>263</v>
      </c>
      <c r="C121" s="28">
        <v>3031</v>
      </c>
      <c r="D121" s="26" t="s">
        <v>22</v>
      </c>
      <c r="E121" s="36" t="s">
        <v>205</v>
      </c>
      <c r="F121" s="58">
        <f t="shared" si="29"/>
        <v>0</v>
      </c>
      <c r="G121" s="58"/>
      <c r="H121" s="58"/>
      <c r="I121" s="58"/>
      <c r="J121" s="58"/>
      <c r="K121" s="57">
        <f t="shared" si="30"/>
        <v>0</v>
      </c>
      <c r="L121" s="58"/>
      <c r="M121" s="58"/>
      <c r="N121" s="58"/>
      <c r="O121" s="58"/>
      <c r="P121" s="58"/>
      <c r="Q121" s="57">
        <f t="shared" si="31"/>
        <v>0</v>
      </c>
    </row>
    <row r="122" spans="1:17" s="15" customFormat="1" ht="31.5" hidden="1">
      <c r="A122" s="25"/>
      <c r="B122" s="21" t="s">
        <v>264</v>
      </c>
      <c r="C122" s="28">
        <v>3032</v>
      </c>
      <c r="D122" s="26" t="s">
        <v>75</v>
      </c>
      <c r="E122" s="36" t="s">
        <v>206</v>
      </c>
      <c r="F122" s="57">
        <f t="shared" si="29"/>
        <v>0</v>
      </c>
      <c r="G122" s="58"/>
      <c r="H122" s="58"/>
      <c r="I122" s="58"/>
      <c r="J122" s="58"/>
      <c r="K122" s="57">
        <f t="shared" si="30"/>
        <v>0</v>
      </c>
      <c r="L122" s="58"/>
      <c r="M122" s="58"/>
      <c r="N122" s="58"/>
      <c r="O122" s="58"/>
      <c r="P122" s="58"/>
      <c r="Q122" s="57">
        <f t="shared" si="31"/>
        <v>0</v>
      </c>
    </row>
    <row r="123" spans="1:17" s="15" customFormat="1" ht="15" hidden="1">
      <c r="A123" s="25"/>
      <c r="B123" s="21"/>
      <c r="C123" s="28"/>
      <c r="D123" s="26"/>
      <c r="E123" s="27"/>
      <c r="F123" s="57"/>
      <c r="G123" s="58"/>
      <c r="H123" s="58"/>
      <c r="I123" s="58"/>
      <c r="J123" s="58"/>
      <c r="K123" s="57">
        <f t="shared" si="30"/>
        <v>0</v>
      </c>
      <c r="L123" s="58"/>
      <c r="M123" s="58"/>
      <c r="N123" s="58"/>
      <c r="O123" s="58"/>
      <c r="P123" s="58"/>
      <c r="Q123" s="57">
        <f t="shared" si="31"/>
        <v>0</v>
      </c>
    </row>
    <row r="124" spans="1:17" s="15" customFormat="1" ht="30" hidden="1">
      <c r="A124" s="25"/>
      <c r="B124" s="21" t="s">
        <v>265</v>
      </c>
      <c r="C124" s="28">
        <v>3033</v>
      </c>
      <c r="D124" s="26" t="s">
        <v>75</v>
      </c>
      <c r="E124" s="27" t="s">
        <v>90</v>
      </c>
      <c r="F124" s="57">
        <f t="shared" si="29"/>
        <v>0</v>
      </c>
      <c r="G124" s="58"/>
      <c r="H124" s="58"/>
      <c r="I124" s="58"/>
      <c r="J124" s="58"/>
      <c r="K124" s="57">
        <f t="shared" si="30"/>
        <v>0</v>
      </c>
      <c r="L124" s="58"/>
      <c r="M124" s="58"/>
      <c r="N124" s="58"/>
      <c r="O124" s="58"/>
      <c r="P124" s="58"/>
      <c r="Q124" s="57">
        <f t="shared" si="31"/>
        <v>0</v>
      </c>
    </row>
    <row r="125" spans="1:17" s="15" customFormat="1" ht="30" hidden="1">
      <c r="A125" s="25"/>
      <c r="B125" s="21" t="s">
        <v>266</v>
      </c>
      <c r="C125" s="28">
        <v>3035</v>
      </c>
      <c r="D125" s="26" t="s">
        <v>75</v>
      </c>
      <c r="E125" s="27" t="s">
        <v>91</v>
      </c>
      <c r="F125" s="57">
        <f t="shared" si="29"/>
        <v>0</v>
      </c>
      <c r="G125" s="58"/>
      <c r="H125" s="58"/>
      <c r="I125" s="58"/>
      <c r="J125" s="58"/>
      <c r="K125" s="57">
        <f t="shared" si="30"/>
        <v>0</v>
      </c>
      <c r="L125" s="58"/>
      <c r="M125" s="58"/>
      <c r="N125" s="58"/>
      <c r="O125" s="58"/>
      <c r="P125" s="58"/>
      <c r="Q125" s="57">
        <f t="shared" si="31"/>
        <v>0</v>
      </c>
    </row>
    <row r="126" spans="1:17" s="15" customFormat="1" ht="28.5">
      <c r="A126" s="25"/>
      <c r="B126" s="21" t="s">
        <v>267</v>
      </c>
      <c r="C126" s="30">
        <v>3040</v>
      </c>
      <c r="D126" s="21"/>
      <c r="E126" s="39" t="s">
        <v>345</v>
      </c>
      <c r="F126" s="57">
        <f t="shared" si="29"/>
        <v>-7723897</v>
      </c>
      <c r="G126" s="57">
        <f>G127+G128+G129+G130+G131+G132+G133</f>
        <v>-7723897</v>
      </c>
      <c r="H126" s="58">
        <f>H127+H128+H129+H130+H131+H132+H133+H138+H139</f>
        <v>0</v>
      </c>
      <c r="I126" s="58">
        <f>I127+I128+I129+I130+I131+I132+I133+I138+I139</f>
        <v>0</v>
      </c>
      <c r="J126" s="58">
        <f>J127+J128+J129+J130+J131+J132+J133+J138+J139</f>
        <v>0</v>
      </c>
      <c r="K126" s="57">
        <f t="shared" si="30"/>
        <v>0</v>
      </c>
      <c r="L126" s="58">
        <f>L127+L128+L129+L130+L131+L132+L133+L138+L139</f>
        <v>0</v>
      </c>
      <c r="M126" s="58">
        <f>M127+M128+M129+M130+M131+M132+M133+M138+M139</f>
        <v>0</v>
      </c>
      <c r="N126" s="58">
        <f>N127+N128+N129+N130+N131+N132+N133+N138+N139</f>
        <v>0</v>
      </c>
      <c r="O126" s="58">
        <f>O127+O128+O129+O130+O131+O132+O133+O138+O139</f>
        <v>0</v>
      </c>
      <c r="P126" s="58">
        <f>P127+P128+P129+P130+P131+P132+P133+P138+P139</f>
        <v>0</v>
      </c>
      <c r="Q126" s="57">
        <f t="shared" si="31"/>
        <v>-7723897</v>
      </c>
    </row>
    <row r="127" spans="1:17" s="15" customFormat="1" ht="15">
      <c r="A127" s="25"/>
      <c r="B127" s="21" t="s">
        <v>268</v>
      </c>
      <c r="C127" s="28">
        <v>3041</v>
      </c>
      <c r="D127" s="26" t="s">
        <v>19</v>
      </c>
      <c r="E127" s="40" t="s">
        <v>76</v>
      </c>
      <c r="F127" s="57">
        <f t="shared" si="29"/>
        <v>-74628.320000000007</v>
      </c>
      <c r="G127" s="58">
        <v>-74628.320000000007</v>
      </c>
      <c r="H127" s="58"/>
      <c r="I127" s="58"/>
      <c r="J127" s="58"/>
      <c r="K127" s="57">
        <f t="shared" si="30"/>
        <v>0</v>
      </c>
      <c r="L127" s="58"/>
      <c r="M127" s="58"/>
      <c r="N127" s="58"/>
      <c r="O127" s="58"/>
      <c r="P127" s="58"/>
      <c r="Q127" s="57">
        <f t="shared" si="31"/>
        <v>-74628.320000000007</v>
      </c>
    </row>
    <row r="128" spans="1:17" s="15" customFormat="1" ht="15" hidden="1">
      <c r="A128" s="25"/>
      <c r="B128" s="21" t="s">
        <v>269</v>
      </c>
      <c r="C128" s="28">
        <v>3042</v>
      </c>
      <c r="D128" s="26" t="s">
        <v>19</v>
      </c>
      <c r="E128" s="27" t="s">
        <v>80</v>
      </c>
      <c r="F128" s="57">
        <f t="shared" si="29"/>
        <v>0</v>
      </c>
      <c r="G128" s="58"/>
      <c r="H128" s="58"/>
      <c r="I128" s="58"/>
      <c r="J128" s="58"/>
      <c r="K128" s="57">
        <f t="shared" si="30"/>
        <v>0</v>
      </c>
      <c r="L128" s="58"/>
      <c r="M128" s="58"/>
      <c r="N128" s="58"/>
      <c r="O128" s="58"/>
      <c r="P128" s="58"/>
      <c r="Q128" s="57">
        <f t="shared" si="31"/>
        <v>0</v>
      </c>
    </row>
    <row r="129" spans="1:17" s="15" customFormat="1" ht="15">
      <c r="A129" s="25"/>
      <c r="B129" s="21" t="s">
        <v>270</v>
      </c>
      <c r="C129" s="28">
        <v>3043</v>
      </c>
      <c r="D129" s="26" t="s">
        <v>19</v>
      </c>
      <c r="E129" s="27" t="s">
        <v>77</v>
      </c>
      <c r="F129" s="57">
        <f t="shared" si="29"/>
        <v>-4160164.67</v>
      </c>
      <c r="G129" s="58">
        <v>-4160164.67</v>
      </c>
      <c r="H129" s="58"/>
      <c r="I129" s="58"/>
      <c r="J129" s="58"/>
      <c r="K129" s="57">
        <f t="shared" si="30"/>
        <v>0</v>
      </c>
      <c r="L129" s="58"/>
      <c r="M129" s="58"/>
      <c r="N129" s="58"/>
      <c r="O129" s="58"/>
      <c r="P129" s="58"/>
      <c r="Q129" s="57">
        <f t="shared" si="31"/>
        <v>-4160164.67</v>
      </c>
    </row>
    <row r="130" spans="1:17" s="15" customFormat="1" ht="30">
      <c r="A130" s="25"/>
      <c r="B130" s="21" t="s">
        <v>271</v>
      </c>
      <c r="C130" s="28">
        <v>3044</v>
      </c>
      <c r="D130" s="26" t="s">
        <v>19</v>
      </c>
      <c r="E130" s="27" t="s">
        <v>296</v>
      </c>
      <c r="F130" s="57">
        <f t="shared" si="29"/>
        <v>-463962</v>
      </c>
      <c r="G130" s="58">
        <v>-463962</v>
      </c>
      <c r="H130" s="58"/>
      <c r="I130" s="58"/>
      <c r="J130" s="58"/>
      <c r="K130" s="57">
        <f t="shared" si="30"/>
        <v>0</v>
      </c>
      <c r="L130" s="58"/>
      <c r="M130" s="58"/>
      <c r="N130" s="58"/>
      <c r="O130" s="58"/>
      <c r="P130" s="58"/>
      <c r="Q130" s="57">
        <f t="shared" si="31"/>
        <v>-463962</v>
      </c>
    </row>
    <row r="131" spans="1:17" s="15" customFormat="1" ht="15">
      <c r="A131" s="25"/>
      <c r="B131" s="21" t="s">
        <v>272</v>
      </c>
      <c r="C131" s="28">
        <v>3045</v>
      </c>
      <c r="D131" s="26" t="s">
        <v>19</v>
      </c>
      <c r="E131" s="27" t="s">
        <v>78</v>
      </c>
      <c r="F131" s="57">
        <f t="shared" si="29"/>
        <v>-637174</v>
      </c>
      <c r="G131" s="58">
        <v>-637174</v>
      </c>
      <c r="H131" s="58"/>
      <c r="I131" s="58"/>
      <c r="J131" s="58"/>
      <c r="K131" s="57">
        <f t="shared" si="30"/>
        <v>0</v>
      </c>
      <c r="L131" s="58"/>
      <c r="M131" s="58"/>
      <c r="N131" s="58"/>
      <c r="O131" s="58"/>
      <c r="P131" s="58"/>
      <c r="Q131" s="57">
        <f t="shared" si="31"/>
        <v>-637174</v>
      </c>
    </row>
    <row r="132" spans="1:17" s="15" customFormat="1" ht="15">
      <c r="A132" s="25"/>
      <c r="B132" s="21" t="s">
        <v>273</v>
      </c>
      <c r="C132" s="28">
        <v>3046</v>
      </c>
      <c r="D132" s="26" t="s">
        <v>19</v>
      </c>
      <c r="E132" s="27" t="s">
        <v>79</v>
      </c>
      <c r="F132" s="57">
        <f t="shared" si="29"/>
        <v>-112434</v>
      </c>
      <c r="G132" s="58">
        <v>-112434</v>
      </c>
      <c r="H132" s="58"/>
      <c r="I132" s="58"/>
      <c r="J132" s="58"/>
      <c r="K132" s="57">
        <f t="shared" si="30"/>
        <v>0</v>
      </c>
      <c r="L132" s="58"/>
      <c r="M132" s="58"/>
      <c r="N132" s="58"/>
      <c r="O132" s="58"/>
      <c r="P132" s="58"/>
      <c r="Q132" s="57">
        <f t="shared" si="31"/>
        <v>-112434</v>
      </c>
    </row>
    <row r="133" spans="1:17" s="15" customFormat="1" ht="15">
      <c r="A133" s="25"/>
      <c r="B133" s="21" t="s">
        <v>274</v>
      </c>
      <c r="C133" s="28">
        <v>3047</v>
      </c>
      <c r="D133" s="26" t="s">
        <v>19</v>
      </c>
      <c r="E133" s="27" t="s">
        <v>81</v>
      </c>
      <c r="F133" s="57">
        <f t="shared" si="29"/>
        <v>-2275534.0099999998</v>
      </c>
      <c r="G133" s="58">
        <v>-2275534.0099999998</v>
      </c>
      <c r="H133" s="58"/>
      <c r="I133" s="58"/>
      <c r="J133" s="58"/>
      <c r="K133" s="57">
        <f t="shared" si="30"/>
        <v>0</v>
      </c>
      <c r="L133" s="58"/>
      <c r="M133" s="58"/>
      <c r="N133" s="58"/>
      <c r="O133" s="58"/>
      <c r="P133" s="58"/>
      <c r="Q133" s="57">
        <f t="shared" si="31"/>
        <v>-2275534.0099999998</v>
      </c>
    </row>
    <row r="134" spans="1:17" s="15" customFormat="1" ht="114">
      <c r="A134" s="25"/>
      <c r="B134" s="21" t="s">
        <v>276</v>
      </c>
      <c r="C134" s="30">
        <v>3080</v>
      </c>
      <c r="D134" s="21" t="s">
        <v>88</v>
      </c>
      <c r="E134" s="81" t="s">
        <v>346</v>
      </c>
      <c r="F134" s="57">
        <f t="shared" si="29"/>
        <v>-1272103</v>
      </c>
      <c r="G134" s="57">
        <f>G135+G136+G137+G138+G139</f>
        <v>-1272103</v>
      </c>
      <c r="H134" s="58"/>
      <c r="I134" s="58"/>
      <c r="J134" s="58"/>
      <c r="K134" s="57"/>
      <c r="L134" s="58"/>
      <c r="M134" s="58"/>
      <c r="N134" s="58"/>
      <c r="O134" s="58"/>
      <c r="P134" s="58"/>
      <c r="Q134" s="57">
        <f t="shared" si="31"/>
        <v>-1272103</v>
      </c>
    </row>
    <row r="135" spans="1:17" s="15" customFormat="1" ht="30">
      <c r="A135" s="25"/>
      <c r="B135" s="21" t="s">
        <v>446</v>
      </c>
      <c r="C135" s="28">
        <v>3081</v>
      </c>
      <c r="D135" s="26" t="s">
        <v>88</v>
      </c>
      <c r="E135" s="27" t="s">
        <v>449</v>
      </c>
      <c r="F135" s="58">
        <f t="shared" si="29"/>
        <v>-1801</v>
      </c>
      <c r="G135" s="58">
        <v>-1801</v>
      </c>
      <c r="H135" s="58"/>
      <c r="I135" s="58"/>
      <c r="J135" s="58"/>
      <c r="K135" s="57"/>
      <c r="L135" s="58"/>
      <c r="M135" s="58"/>
      <c r="N135" s="58"/>
      <c r="O135" s="58"/>
      <c r="P135" s="58"/>
      <c r="Q135" s="57">
        <f t="shared" si="31"/>
        <v>-1801</v>
      </c>
    </row>
    <row r="136" spans="1:17" s="15" customFormat="1" ht="45">
      <c r="A136" s="25"/>
      <c r="B136" s="21" t="s">
        <v>447</v>
      </c>
      <c r="C136" s="28">
        <v>3082</v>
      </c>
      <c r="D136" s="26" t="s">
        <v>88</v>
      </c>
      <c r="E136" s="27" t="s">
        <v>451</v>
      </c>
      <c r="F136" s="58">
        <f t="shared" si="29"/>
        <v>-174326</v>
      </c>
      <c r="G136" s="58">
        <v>-174326</v>
      </c>
      <c r="H136" s="58"/>
      <c r="I136" s="58"/>
      <c r="J136" s="58"/>
      <c r="K136" s="57"/>
      <c r="L136" s="58"/>
      <c r="M136" s="58"/>
      <c r="N136" s="58"/>
      <c r="O136" s="58"/>
      <c r="P136" s="58"/>
      <c r="Q136" s="57">
        <f t="shared" si="31"/>
        <v>-174326</v>
      </c>
    </row>
    <row r="137" spans="1:17" s="15" customFormat="1" ht="30">
      <c r="A137" s="25"/>
      <c r="B137" s="21" t="s">
        <v>448</v>
      </c>
      <c r="C137" s="28">
        <v>3083</v>
      </c>
      <c r="D137" s="26" t="s">
        <v>88</v>
      </c>
      <c r="E137" s="27" t="s">
        <v>450</v>
      </c>
      <c r="F137" s="58">
        <f t="shared" si="29"/>
        <v>-216629</v>
      </c>
      <c r="G137" s="58">
        <v>-216629</v>
      </c>
      <c r="H137" s="58"/>
      <c r="I137" s="58"/>
      <c r="J137" s="58"/>
      <c r="K137" s="57"/>
      <c r="L137" s="58"/>
      <c r="M137" s="58"/>
      <c r="N137" s="58"/>
      <c r="O137" s="58"/>
      <c r="P137" s="58"/>
      <c r="Q137" s="57">
        <f t="shared" si="31"/>
        <v>-216629</v>
      </c>
    </row>
    <row r="138" spans="1:17" s="15" customFormat="1" ht="45">
      <c r="A138" s="25"/>
      <c r="B138" s="21" t="s">
        <v>427</v>
      </c>
      <c r="C138" s="28">
        <v>3084</v>
      </c>
      <c r="D138" s="26" t="s">
        <v>88</v>
      </c>
      <c r="E138" s="27" t="s">
        <v>428</v>
      </c>
      <c r="F138" s="58">
        <f t="shared" si="29"/>
        <v>-879347</v>
      </c>
      <c r="G138" s="58">
        <v>-879347</v>
      </c>
      <c r="H138" s="58"/>
      <c r="I138" s="58"/>
      <c r="J138" s="58"/>
      <c r="K138" s="57">
        <f t="shared" si="30"/>
        <v>0</v>
      </c>
      <c r="L138" s="58"/>
      <c r="M138" s="58"/>
      <c r="N138" s="58"/>
      <c r="O138" s="58"/>
      <c r="P138" s="58"/>
      <c r="Q138" s="57">
        <f t="shared" si="31"/>
        <v>-879347</v>
      </c>
    </row>
    <row r="139" spans="1:17" s="15" customFormat="1" ht="45" hidden="1">
      <c r="A139" s="25"/>
      <c r="B139" s="21" t="s">
        <v>429</v>
      </c>
      <c r="C139" s="28">
        <v>3085</v>
      </c>
      <c r="D139" s="26" t="s">
        <v>88</v>
      </c>
      <c r="E139" s="27" t="s">
        <v>430</v>
      </c>
      <c r="F139" s="57">
        <f t="shared" si="29"/>
        <v>0</v>
      </c>
      <c r="G139" s="58"/>
      <c r="H139" s="58"/>
      <c r="I139" s="58"/>
      <c r="J139" s="58"/>
      <c r="K139" s="57">
        <f t="shared" si="30"/>
        <v>0</v>
      </c>
      <c r="L139" s="58"/>
      <c r="M139" s="58"/>
      <c r="N139" s="58"/>
      <c r="O139" s="58"/>
      <c r="P139" s="58"/>
      <c r="Q139" s="57">
        <f t="shared" si="31"/>
        <v>0</v>
      </c>
    </row>
    <row r="140" spans="1:17" s="15" customFormat="1" ht="30" hidden="1">
      <c r="A140" s="25"/>
      <c r="B140" s="21" t="s">
        <v>275</v>
      </c>
      <c r="C140" s="28">
        <v>3050</v>
      </c>
      <c r="D140" s="26" t="s">
        <v>75</v>
      </c>
      <c r="E140" s="27" t="s">
        <v>141</v>
      </c>
      <c r="F140" s="57">
        <f t="shared" si="29"/>
        <v>0</v>
      </c>
      <c r="G140" s="58"/>
      <c r="H140" s="58"/>
      <c r="I140" s="58"/>
      <c r="J140" s="58"/>
      <c r="K140" s="57">
        <f t="shared" si="30"/>
        <v>0</v>
      </c>
      <c r="L140" s="58"/>
      <c r="M140" s="58"/>
      <c r="N140" s="58"/>
      <c r="O140" s="58"/>
      <c r="P140" s="58"/>
      <c r="Q140" s="57">
        <f t="shared" si="31"/>
        <v>0</v>
      </c>
    </row>
    <row r="141" spans="1:17" s="15" customFormat="1" ht="15" hidden="1">
      <c r="A141" s="25"/>
      <c r="B141" s="21" t="s">
        <v>276</v>
      </c>
      <c r="C141" s="28">
        <v>3080</v>
      </c>
      <c r="D141" s="26" t="s">
        <v>88</v>
      </c>
      <c r="E141" s="62" t="s">
        <v>346</v>
      </c>
      <c r="F141" s="57">
        <f t="shared" si="29"/>
        <v>0</v>
      </c>
      <c r="G141" s="58"/>
      <c r="H141" s="58"/>
      <c r="I141" s="58"/>
      <c r="J141" s="58"/>
      <c r="K141" s="57"/>
      <c r="L141" s="58"/>
      <c r="M141" s="58"/>
      <c r="N141" s="58"/>
      <c r="O141" s="58"/>
      <c r="P141" s="58"/>
      <c r="Q141" s="57">
        <f t="shared" si="31"/>
        <v>0</v>
      </c>
    </row>
    <row r="142" spans="1:17" s="15" customFormat="1" ht="30" hidden="1">
      <c r="A142" s="25"/>
      <c r="B142" s="21" t="s">
        <v>431</v>
      </c>
      <c r="C142" s="28">
        <v>3060</v>
      </c>
      <c r="D142" s="26" t="s">
        <v>75</v>
      </c>
      <c r="E142" s="63" t="s">
        <v>432</v>
      </c>
      <c r="F142" s="57">
        <f t="shared" si="29"/>
        <v>0</v>
      </c>
      <c r="G142" s="58"/>
      <c r="H142" s="58"/>
      <c r="I142" s="58"/>
      <c r="J142" s="58"/>
      <c r="K142" s="57">
        <f t="shared" si="30"/>
        <v>0</v>
      </c>
      <c r="L142" s="58"/>
      <c r="M142" s="58"/>
      <c r="N142" s="58"/>
      <c r="O142" s="58"/>
      <c r="P142" s="58"/>
      <c r="Q142" s="57">
        <f t="shared" si="31"/>
        <v>0</v>
      </c>
    </row>
    <row r="143" spans="1:17" s="15" customFormat="1" ht="30" hidden="1">
      <c r="A143" s="25"/>
      <c r="B143" s="21" t="s">
        <v>438</v>
      </c>
      <c r="C143" s="28">
        <v>3090</v>
      </c>
      <c r="D143" s="26" t="s">
        <v>75</v>
      </c>
      <c r="E143" s="63" t="s">
        <v>439</v>
      </c>
      <c r="F143" s="57">
        <f t="shared" si="29"/>
        <v>0</v>
      </c>
      <c r="G143" s="58"/>
      <c r="H143" s="58"/>
      <c r="I143" s="58"/>
      <c r="J143" s="58"/>
      <c r="K143" s="57"/>
      <c r="L143" s="58"/>
      <c r="M143" s="58"/>
      <c r="N143" s="58"/>
      <c r="O143" s="58"/>
      <c r="P143" s="58"/>
      <c r="Q143" s="57">
        <f t="shared" si="31"/>
        <v>0</v>
      </c>
    </row>
    <row r="144" spans="1:17" s="15" customFormat="1" ht="42.75">
      <c r="A144" s="25"/>
      <c r="B144" s="21" t="s">
        <v>277</v>
      </c>
      <c r="C144" s="28">
        <v>3100</v>
      </c>
      <c r="D144" s="26"/>
      <c r="E144" s="31" t="s">
        <v>85</v>
      </c>
      <c r="F144" s="57">
        <f t="shared" si="29"/>
        <v>-1300</v>
      </c>
      <c r="G144" s="57">
        <f>G145+G146+G147</f>
        <v>-1300</v>
      </c>
      <c r="H144" s="58">
        <f>H145+H146</f>
        <v>0</v>
      </c>
      <c r="I144" s="58">
        <f>I145+I146</f>
        <v>0</v>
      </c>
      <c r="J144" s="58">
        <f>J145+J146</f>
        <v>0</v>
      </c>
      <c r="K144" s="57">
        <f t="shared" si="30"/>
        <v>0</v>
      </c>
      <c r="L144" s="57">
        <f>L145+L146</f>
        <v>0</v>
      </c>
      <c r="M144" s="57">
        <f>M145+M146</f>
        <v>0</v>
      </c>
      <c r="N144" s="57">
        <f>N145+N146</f>
        <v>0</v>
      </c>
      <c r="O144" s="57">
        <f>O145+O146</f>
        <v>0</v>
      </c>
      <c r="P144" s="57">
        <f>P145+P146</f>
        <v>0</v>
      </c>
      <c r="Q144" s="57">
        <f t="shared" si="31"/>
        <v>-1300</v>
      </c>
    </row>
    <row r="145" spans="1:17" s="15" customFormat="1" ht="45">
      <c r="A145" s="25"/>
      <c r="B145" s="21" t="s">
        <v>278</v>
      </c>
      <c r="C145" s="28">
        <v>3104</v>
      </c>
      <c r="D145" s="26" t="s">
        <v>86</v>
      </c>
      <c r="E145" s="40" t="s">
        <v>87</v>
      </c>
      <c r="F145" s="57">
        <f t="shared" si="29"/>
        <v>-1300</v>
      </c>
      <c r="G145" s="58">
        <v>-1300</v>
      </c>
      <c r="H145" s="58"/>
      <c r="I145" s="58"/>
      <c r="J145" s="58"/>
      <c r="K145" s="57">
        <f t="shared" si="30"/>
        <v>0</v>
      </c>
      <c r="L145" s="58"/>
      <c r="M145" s="58"/>
      <c r="N145" s="58"/>
      <c r="O145" s="58"/>
      <c r="P145" s="58"/>
      <c r="Q145" s="57">
        <f t="shared" si="31"/>
        <v>-1300</v>
      </c>
    </row>
    <row r="146" spans="1:17" s="15" customFormat="1" ht="14.25" hidden="1" customHeight="1">
      <c r="A146" s="25"/>
      <c r="B146" s="21" t="s">
        <v>279</v>
      </c>
      <c r="C146" s="28">
        <v>3105</v>
      </c>
      <c r="D146" s="26" t="s">
        <v>88</v>
      </c>
      <c r="E146" s="40" t="s">
        <v>89</v>
      </c>
      <c r="F146" s="57">
        <f t="shared" si="29"/>
        <v>0</v>
      </c>
      <c r="G146" s="58"/>
      <c r="H146" s="58"/>
      <c r="I146" s="58"/>
      <c r="J146" s="58"/>
      <c r="K146" s="57">
        <f t="shared" si="30"/>
        <v>0</v>
      </c>
      <c r="L146" s="58"/>
      <c r="M146" s="58"/>
      <c r="N146" s="58"/>
      <c r="O146" s="58"/>
      <c r="P146" s="58"/>
      <c r="Q146" s="57">
        <f t="shared" si="31"/>
        <v>0</v>
      </c>
    </row>
    <row r="147" spans="1:17" s="15" customFormat="1" ht="57" hidden="1">
      <c r="A147" s="25"/>
      <c r="B147" s="21" t="s">
        <v>280</v>
      </c>
      <c r="C147" s="28">
        <v>3160</v>
      </c>
      <c r="D147" s="26"/>
      <c r="E147" s="39" t="s">
        <v>304</v>
      </c>
      <c r="F147" s="57">
        <f t="shared" si="29"/>
        <v>0</v>
      </c>
      <c r="G147" s="57">
        <f>G148</f>
        <v>0</v>
      </c>
      <c r="H147" s="58">
        <f>H148</f>
        <v>0</v>
      </c>
      <c r="I147" s="58">
        <f>I148</f>
        <v>0</v>
      </c>
      <c r="J147" s="58">
        <f>J148</f>
        <v>0</v>
      </c>
      <c r="K147" s="57">
        <f t="shared" si="30"/>
        <v>0</v>
      </c>
      <c r="L147" s="58">
        <f>L148</f>
        <v>0</v>
      </c>
      <c r="M147" s="58">
        <f>M148</f>
        <v>0</v>
      </c>
      <c r="N147" s="58">
        <f>N148</f>
        <v>0</v>
      </c>
      <c r="O147" s="58">
        <f>O148</f>
        <v>0</v>
      </c>
      <c r="P147" s="58">
        <f>P148</f>
        <v>0</v>
      </c>
      <c r="Q147" s="57">
        <f t="shared" si="31"/>
        <v>0</v>
      </c>
    </row>
    <row r="148" spans="1:17" s="15" customFormat="1" ht="45" hidden="1">
      <c r="A148" s="25"/>
      <c r="B148" s="21" t="s">
        <v>281</v>
      </c>
      <c r="C148" s="28">
        <v>3161</v>
      </c>
      <c r="D148" s="26" t="s">
        <v>88</v>
      </c>
      <c r="E148" s="41" t="s">
        <v>307</v>
      </c>
      <c r="F148" s="57">
        <f t="shared" si="29"/>
        <v>0</v>
      </c>
      <c r="G148" s="58"/>
      <c r="H148" s="58"/>
      <c r="I148" s="58"/>
      <c r="J148" s="58"/>
      <c r="K148" s="57">
        <f t="shared" si="30"/>
        <v>0</v>
      </c>
      <c r="L148" s="58"/>
      <c r="M148" s="58"/>
      <c r="N148" s="58"/>
      <c r="O148" s="58"/>
      <c r="P148" s="58"/>
      <c r="Q148" s="57">
        <f t="shared" si="31"/>
        <v>0</v>
      </c>
    </row>
    <row r="149" spans="1:17" s="15" customFormat="1" ht="28.5" hidden="1">
      <c r="A149" s="25"/>
      <c r="B149" s="21" t="s">
        <v>340</v>
      </c>
      <c r="C149" s="28">
        <v>3170</v>
      </c>
      <c r="D149" s="26"/>
      <c r="E149" s="61" t="s">
        <v>341</v>
      </c>
      <c r="F149" s="57">
        <f t="shared" si="29"/>
        <v>0</v>
      </c>
      <c r="G149" s="58">
        <f>G150</f>
        <v>0</v>
      </c>
      <c r="H149" s="58"/>
      <c r="I149" s="58"/>
      <c r="J149" s="58"/>
      <c r="K149" s="57"/>
      <c r="L149" s="58"/>
      <c r="M149" s="58"/>
      <c r="N149" s="58"/>
      <c r="O149" s="58"/>
      <c r="P149" s="58"/>
      <c r="Q149" s="57">
        <f t="shared" si="31"/>
        <v>0</v>
      </c>
    </row>
    <row r="150" spans="1:17" s="15" customFormat="1" ht="15" hidden="1">
      <c r="A150" s="25"/>
      <c r="B150" s="21" t="s">
        <v>338</v>
      </c>
      <c r="C150" s="28">
        <v>3172</v>
      </c>
      <c r="D150" s="26" t="s">
        <v>88</v>
      </c>
      <c r="E150" s="41" t="s">
        <v>339</v>
      </c>
      <c r="F150" s="57">
        <f t="shared" si="29"/>
        <v>0</v>
      </c>
      <c r="G150" s="58"/>
      <c r="H150" s="58"/>
      <c r="I150" s="58"/>
      <c r="J150" s="58"/>
      <c r="K150" s="57"/>
      <c r="L150" s="58"/>
      <c r="M150" s="58"/>
      <c r="N150" s="58"/>
      <c r="O150" s="58"/>
      <c r="P150" s="58"/>
      <c r="Q150" s="57">
        <f t="shared" si="31"/>
        <v>0</v>
      </c>
    </row>
    <row r="151" spans="1:17" s="15" customFormat="1" ht="15" hidden="1">
      <c r="A151" s="25"/>
      <c r="B151" s="21" t="s">
        <v>344</v>
      </c>
      <c r="C151" s="28">
        <v>3210</v>
      </c>
      <c r="D151" s="26" t="s">
        <v>143</v>
      </c>
      <c r="E151" s="41" t="s">
        <v>142</v>
      </c>
      <c r="F151" s="57">
        <f t="shared" si="29"/>
        <v>0</v>
      </c>
      <c r="G151" s="57"/>
      <c r="H151" s="57"/>
      <c r="I151" s="23">
        <f>I154</f>
        <v>0</v>
      </c>
      <c r="J151" s="23">
        <f>J154</f>
        <v>0</v>
      </c>
      <c r="K151" s="57">
        <f t="shared" si="30"/>
        <v>0</v>
      </c>
      <c r="L151" s="58"/>
      <c r="M151" s="58"/>
      <c r="N151" s="58"/>
      <c r="O151" s="58"/>
      <c r="P151" s="58"/>
      <c r="Q151" s="57">
        <f t="shared" si="31"/>
        <v>0</v>
      </c>
    </row>
    <row r="152" spans="1:17" s="15" customFormat="1" ht="27.75" customHeight="1">
      <c r="A152" s="25"/>
      <c r="B152" s="21" t="s">
        <v>453</v>
      </c>
      <c r="C152" s="30">
        <v>3220</v>
      </c>
      <c r="D152" s="26"/>
      <c r="E152" s="41" t="s">
        <v>455</v>
      </c>
      <c r="F152" s="57">
        <f t="shared" si="29"/>
        <v>584724</v>
      </c>
      <c r="G152" s="57">
        <f>G153</f>
        <v>584724</v>
      </c>
      <c r="H152" s="57"/>
      <c r="I152" s="23"/>
      <c r="J152" s="23"/>
      <c r="K152" s="57"/>
      <c r="L152" s="58"/>
      <c r="M152" s="58"/>
      <c r="N152" s="58"/>
      <c r="O152" s="58"/>
      <c r="P152" s="58"/>
      <c r="Q152" s="57">
        <f t="shared" si="31"/>
        <v>584724</v>
      </c>
    </row>
    <row r="153" spans="1:17" s="15" customFormat="1" ht="150">
      <c r="A153" s="25"/>
      <c r="B153" s="21" t="s">
        <v>452</v>
      </c>
      <c r="C153" s="28">
        <v>3221</v>
      </c>
      <c r="D153" s="26" t="s">
        <v>82</v>
      </c>
      <c r="E153" s="41" t="s">
        <v>454</v>
      </c>
      <c r="F153" s="57">
        <f t="shared" si="29"/>
        <v>584724</v>
      </c>
      <c r="G153" s="57">
        <v>584724</v>
      </c>
      <c r="H153" s="57"/>
      <c r="I153" s="23"/>
      <c r="J153" s="23"/>
      <c r="K153" s="57"/>
      <c r="L153" s="58"/>
      <c r="M153" s="58"/>
      <c r="N153" s="58"/>
      <c r="O153" s="58"/>
      <c r="P153" s="58"/>
      <c r="Q153" s="57">
        <f t="shared" si="31"/>
        <v>584724</v>
      </c>
    </row>
    <row r="154" spans="1:17" s="15" customFormat="1" ht="120">
      <c r="A154" s="25"/>
      <c r="B154" s="21" t="s">
        <v>282</v>
      </c>
      <c r="C154" s="28">
        <v>3230</v>
      </c>
      <c r="D154" s="26" t="s">
        <v>19</v>
      </c>
      <c r="E154" s="60" t="s">
        <v>360</v>
      </c>
      <c r="F154" s="57">
        <f t="shared" si="29"/>
        <v>-70000</v>
      </c>
      <c r="G154" s="58">
        <v>-70000</v>
      </c>
      <c r="H154" s="58"/>
      <c r="I154" s="58"/>
      <c r="J154" s="58"/>
      <c r="K154" s="57">
        <f t="shared" si="30"/>
        <v>0</v>
      </c>
      <c r="L154" s="58"/>
      <c r="M154" s="58"/>
      <c r="N154" s="58"/>
      <c r="O154" s="58"/>
      <c r="P154" s="58"/>
      <c r="Q154" s="57">
        <f t="shared" si="31"/>
        <v>-70000</v>
      </c>
    </row>
    <row r="155" spans="1:17" s="15" customFormat="1" ht="14.25">
      <c r="A155" s="25"/>
      <c r="B155" s="21" t="s">
        <v>342</v>
      </c>
      <c r="C155" s="30">
        <v>3240</v>
      </c>
      <c r="D155" s="21"/>
      <c r="E155" s="22" t="s">
        <v>163</v>
      </c>
      <c r="F155" s="57">
        <f t="shared" si="29"/>
        <v>1300</v>
      </c>
      <c r="G155" s="57">
        <f>G156</f>
        <v>1300</v>
      </c>
      <c r="H155" s="58"/>
      <c r="I155" s="58"/>
      <c r="J155" s="58"/>
      <c r="K155" s="57">
        <f t="shared" si="30"/>
        <v>0</v>
      </c>
      <c r="L155" s="58"/>
      <c r="M155" s="58"/>
      <c r="N155" s="58"/>
      <c r="O155" s="58"/>
      <c r="P155" s="58"/>
      <c r="Q155" s="57">
        <f t="shared" si="31"/>
        <v>1300</v>
      </c>
    </row>
    <row r="156" spans="1:17" s="15" customFormat="1" ht="15">
      <c r="A156" s="25"/>
      <c r="B156" s="21" t="s">
        <v>343</v>
      </c>
      <c r="C156" s="28">
        <v>3242</v>
      </c>
      <c r="D156" s="26" t="s">
        <v>17</v>
      </c>
      <c r="E156" s="29" t="s">
        <v>352</v>
      </c>
      <c r="F156" s="57">
        <f t="shared" si="29"/>
        <v>1300</v>
      </c>
      <c r="G156" s="58">
        <v>1300</v>
      </c>
      <c r="H156" s="58"/>
      <c r="I156" s="58"/>
      <c r="J156" s="58"/>
      <c r="K156" s="57">
        <f t="shared" si="30"/>
        <v>0</v>
      </c>
      <c r="L156" s="58"/>
      <c r="M156" s="58"/>
      <c r="N156" s="58"/>
      <c r="O156" s="58"/>
      <c r="P156" s="58"/>
      <c r="Q156" s="57">
        <f t="shared" si="31"/>
        <v>1300</v>
      </c>
    </row>
    <row r="157" spans="1:17" s="15" customFormat="1" ht="14.25">
      <c r="A157" s="25"/>
      <c r="B157" s="21" t="s">
        <v>390</v>
      </c>
      <c r="C157" s="30">
        <v>7000</v>
      </c>
      <c r="D157" s="21"/>
      <c r="E157" s="31" t="s">
        <v>183</v>
      </c>
      <c r="F157" s="57">
        <f t="shared" si="29"/>
        <v>0</v>
      </c>
      <c r="G157" s="58">
        <f>G158+G162</f>
        <v>0</v>
      </c>
      <c r="H157" s="58">
        <f t="shared" ref="H157:J157" si="32">H158</f>
        <v>0</v>
      </c>
      <c r="I157" s="58">
        <f t="shared" si="32"/>
        <v>0</v>
      </c>
      <c r="J157" s="58">
        <f t="shared" si="32"/>
        <v>0</v>
      </c>
      <c r="K157" s="57">
        <f t="shared" si="30"/>
        <v>10000</v>
      </c>
      <c r="L157" s="58">
        <f>L158</f>
        <v>0</v>
      </c>
      <c r="M157" s="58">
        <f t="shared" ref="M157:P157" si="33">M158</f>
        <v>0</v>
      </c>
      <c r="N157" s="58">
        <f t="shared" si="33"/>
        <v>0</v>
      </c>
      <c r="O157" s="58">
        <f t="shared" si="33"/>
        <v>10000</v>
      </c>
      <c r="P157" s="58">
        <f t="shared" si="33"/>
        <v>10000</v>
      </c>
      <c r="Q157" s="57">
        <f t="shared" si="31"/>
        <v>10000</v>
      </c>
    </row>
    <row r="158" spans="1:17" s="15" customFormat="1" ht="14.25">
      <c r="A158" s="25"/>
      <c r="B158" s="21" t="s">
        <v>391</v>
      </c>
      <c r="C158" s="21" t="s">
        <v>127</v>
      </c>
      <c r="D158" s="21"/>
      <c r="E158" s="22" t="s">
        <v>158</v>
      </c>
      <c r="F158" s="57">
        <f t="shared" si="29"/>
        <v>0</v>
      </c>
      <c r="G158" s="58"/>
      <c r="H158" s="58"/>
      <c r="I158" s="58"/>
      <c r="J158" s="58"/>
      <c r="K158" s="57">
        <f t="shared" si="30"/>
        <v>10000</v>
      </c>
      <c r="L158" s="58">
        <f>L159+L160</f>
        <v>0</v>
      </c>
      <c r="M158" s="58">
        <f t="shared" ref="M158:P158" si="34">M159+M160</f>
        <v>0</v>
      </c>
      <c r="N158" s="58">
        <f t="shared" si="34"/>
        <v>0</v>
      </c>
      <c r="O158" s="58">
        <f t="shared" si="34"/>
        <v>10000</v>
      </c>
      <c r="P158" s="58">
        <f t="shared" si="34"/>
        <v>10000</v>
      </c>
      <c r="Q158" s="57">
        <f t="shared" si="31"/>
        <v>10000</v>
      </c>
    </row>
    <row r="159" spans="1:17" s="15" customFormat="1" ht="0.75" hidden="1" customHeight="1">
      <c r="A159" s="25"/>
      <c r="B159" s="21" t="s">
        <v>392</v>
      </c>
      <c r="C159" s="30">
        <v>7340</v>
      </c>
      <c r="D159" s="26" t="s">
        <v>32</v>
      </c>
      <c r="E159" s="27" t="s">
        <v>393</v>
      </c>
      <c r="F159" s="57">
        <f t="shared" si="29"/>
        <v>0</v>
      </c>
      <c r="G159" s="58"/>
      <c r="H159" s="58"/>
      <c r="I159" s="58"/>
      <c r="J159" s="58"/>
      <c r="K159" s="57">
        <f t="shared" si="30"/>
        <v>0</v>
      </c>
      <c r="L159" s="58"/>
      <c r="M159" s="58"/>
      <c r="N159" s="58"/>
      <c r="O159" s="58"/>
      <c r="P159" s="58"/>
      <c r="Q159" s="57">
        <f t="shared" si="31"/>
        <v>0</v>
      </c>
    </row>
    <row r="160" spans="1:17" s="15" customFormat="1" ht="15">
      <c r="A160" s="25"/>
      <c r="B160" s="21" t="s">
        <v>456</v>
      </c>
      <c r="C160" s="30">
        <v>7360</v>
      </c>
      <c r="D160" s="26"/>
      <c r="E160" s="31" t="s">
        <v>371</v>
      </c>
      <c r="F160" s="57">
        <f t="shared" si="29"/>
        <v>0</v>
      </c>
      <c r="G160" s="58">
        <f>G161</f>
        <v>0</v>
      </c>
      <c r="H160" s="58"/>
      <c r="I160" s="58"/>
      <c r="J160" s="58"/>
      <c r="K160" s="57">
        <f t="shared" si="30"/>
        <v>10000</v>
      </c>
      <c r="L160" s="57">
        <f>L161</f>
        <v>0</v>
      </c>
      <c r="M160" s="57">
        <f t="shared" ref="M160:P160" si="35">M161</f>
        <v>0</v>
      </c>
      <c r="N160" s="57">
        <f t="shared" si="35"/>
        <v>0</v>
      </c>
      <c r="O160" s="57">
        <f t="shared" si="35"/>
        <v>10000</v>
      </c>
      <c r="P160" s="57">
        <f t="shared" si="35"/>
        <v>10000</v>
      </c>
      <c r="Q160" s="57">
        <f t="shared" si="31"/>
        <v>10000</v>
      </c>
    </row>
    <row r="161" spans="1:17" s="15" customFormat="1" ht="29.25" customHeight="1">
      <c r="A161" s="25"/>
      <c r="B161" s="21" t="s">
        <v>457</v>
      </c>
      <c r="C161" s="30">
        <v>7363</v>
      </c>
      <c r="D161" s="26" t="s">
        <v>33</v>
      </c>
      <c r="E161" s="27" t="s">
        <v>458</v>
      </c>
      <c r="F161" s="57">
        <f t="shared" si="29"/>
        <v>0</v>
      </c>
      <c r="G161" s="58"/>
      <c r="H161" s="58"/>
      <c r="I161" s="58"/>
      <c r="J161" s="58"/>
      <c r="K161" s="57">
        <f t="shared" si="30"/>
        <v>10000</v>
      </c>
      <c r="L161" s="58"/>
      <c r="M161" s="58"/>
      <c r="N161" s="58"/>
      <c r="O161" s="58">
        <v>10000</v>
      </c>
      <c r="P161" s="58">
        <v>10000</v>
      </c>
      <c r="Q161" s="57">
        <f t="shared" si="31"/>
        <v>10000</v>
      </c>
    </row>
    <row r="162" spans="1:17" s="15" customFormat="1" ht="28.5" hidden="1">
      <c r="A162" s="25"/>
      <c r="B162" s="21" t="s">
        <v>418</v>
      </c>
      <c r="C162" s="30">
        <v>7400</v>
      </c>
      <c r="D162" s="21"/>
      <c r="E162" s="31" t="s">
        <v>184</v>
      </c>
      <c r="F162" s="57">
        <f>G162+J162</f>
        <v>0</v>
      </c>
      <c r="G162" s="58">
        <f>G163</f>
        <v>0</v>
      </c>
      <c r="H162" s="58"/>
      <c r="I162" s="58"/>
      <c r="J162" s="58"/>
      <c r="K162" s="57"/>
      <c r="L162" s="58"/>
      <c r="M162" s="58"/>
      <c r="N162" s="58"/>
      <c r="O162" s="58"/>
      <c r="P162" s="58"/>
      <c r="Q162" s="57">
        <f t="shared" si="31"/>
        <v>0</v>
      </c>
    </row>
    <row r="163" spans="1:17" s="15" customFormat="1" ht="15" hidden="1">
      <c r="A163" s="25"/>
      <c r="B163" s="21" t="s">
        <v>417</v>
      </c>
      <c r="C163" s="28">
        <v>7413</v>
      </c>
      <c r="D163" s="26" t="s">
        <v>410</v>
      </c>
      <c r="E163" s="27" t="s">
        <v>411</v>
      </c>
      <c r="F163" s="57">
        <f>G163+J163</f>
        <v>0</v>
      </c>
      <c r="G163" s="58"/>
      <c r="H163" s="58"/>
      <c r="I163" s="58"/>
      <c r="J163" s="58"/>
      <c r="K163" s="57"/>
      <c r="L163" s="58"/>
      <c r="M163" s="58"/>
      <c r="N163" s="58"/>
      <c r="O163" s="58"/>
      <c r="P163" s="58"/>
      <c r="Q163" s="57">
        <f t="shared" si="31"/>
        <v>0</v>
      </c>
    </row>
    <row r="164" spans="1:17" s="15" customFormat="1" ht="30" hidden="1" customHeight="1">
      <c r="A164" s="25"/>
      <c r="B164" s="44">
        <v>1000000</v>
      </c>
      <c r="C164" s="45"/>
      <c r="D164" s="46"/>
      <c r="E164" s="47" t="s">
        <v>101</v>
      </c>
      <c r="F164" s="57">
        <f t="shared" si="29"/>
        <v>0</v>
      </c>
      <c r="G164" s="57">
        <f>G165</f>
        <v>0</v>
      </c>
      <c r="H164" s="57">
        <f>H165</f>
        <v>0</v>
      </c>
      <c r="I164" s="57">
        <f>I165</f>
        <v>0</v>
      </c>
      <c r="J164" s="58">
        <f>J165</f>
        <v>0</v>
      </c>
      <c r="K164" s="57">
        <f t="shared" si="30"/>
        <v>0</v>
      </c>
      <c r="L164" s="57">
        <f>L165</f>
        <v>0</v>
      </c>
      <c r="M164" s="57">
        <f>M165</f>
        <v>0</v>
      </c>
      <c r="N164" s="57">
        <f>N165</f>
        <v>0</v>
      </c>
      <c r="O164" s="57">
        <f>O165</f>
        <v>0</v>
      </c>
      <c r="P164" s="57">
        <f>P165</f>
        <v>0</v>
      </c>
      <c r="Q164" s="57">
        <f t="shared" si="31"/>
        <v>0</v>
      </c>
    </row>
    <row r="165" spans="1:17" s="15" customFormat="1" ht="28.5" hidden="1" customHeight="1">
      <c r="A165" s="25"/>
      <c r="B165" s="30">
        <v>1010000</v>
      </c>
      <c r="C165" s="28"/>
      <c r="D165" s="26"/>
      <c r="E165" s="31" t="s">
        <v>102</v>
      </c>
      <c r="F165" s="57">
        <f t="shared" si="29"/>
        <v>0</v>
      </c>
      <c r="G165" s="57">
        <f>G166+G172+G168+G170</f>
        <v>0</v>
      </c>
      <c r="H165" s="57">
        <f>H166+H172+H168</f>
        <v>0</v>
      </c>
      <c r="I165" s="57">
        <f>I166+I172+I168</f>
        <v>0</v>
      </c>
      <c r="J165" s="57">
        <f>J166+J172+J168</f>
        <v>0</v>
      </c>
      <c r="K165" s="57">
        <f t="shared" si="30"/>
        <v>0</v>
      </c>
      <c r="L165" s="58">
        <f>L166+L168+L172+L180</f>
        <v>0</v>
      </c>
      <c r="M165" s="58">
        <f>M166+M168+M172+M180</f>
        <v>0</v>
      </c>
      <c r="N165" s="58">
        <f>N166+N168+N172+N180</f>
        <v>0</v>
      </c>
      <c r="O165" s="58">
        <f>O166+O168+O172+O180</f>
        <v>0</v>
      </c>
      <c r="P165" s="58">
        <f>P166+P168+P172+P180</f>
        <v>0</v>
      </c>
      <c r="Q165" s="57">
        <f t="shared" si="31"/>
        <v>0</v>
      </c>
    </row>
    <row r="166" spans="1:17" s="15" customFormat="1" ht="14.25" hidden="1">
      <c r="A166" s="25"/>
      <c r="B166" s="21" t="s">
        <v>65</v>
      </c>
      <c r="C166" s="21" t="s">
        <v>66</v>
      </c>
      <c r="D166" s="21"/>
      <c r="E166" s="22" t="s">
        <v>59</v>
      </c>
      <c r="F166" s="57">
        <f t="shared" si="29"/>
        <v>0</v>
      </c>
      <c r="G166" s="57">
        <f>G167</f>
        <v>0</v>
      </c>
      <c r="H166" s="57">
        <f>H167</f>
        <v>0</v>
      </c>
      <c r="I166" s="57">
        <f>I167</f>
        <v>0</v>
      </c>
      <c r="J166" s="57">
        <f>J167</f>
        <v>0</v>
      </c>
      <c r="K166" s="57">
        <f t="shared" si="30"/>
        <v>0</v>
      </c>
      <c r="L166" s="57">
        <f>L167</f>
        <v>0</v>
      </c>
      <c r="M166" s="57">
        <f>M167</f>
        <v>0</v>
      </c>
      <c r="N166" s="57">
        <f>N167</f>
        <v>0</v>
      </c>
      <c r="O166" s="57">
        <f>O167</f>
        <v>0</v>
      </c>
      <c r="P166" s="57">
        <f>P167</f>
        <v>0</v>
      </c>
      <c r="Q166" s="57">
        <f t="shared" si="31"/>
        <v>0</v>
      </c>
    </row>
    <row r="167" spans="1:17" s="15" customFormat="1" ht="30" hidden="1">
      <c r="A167" s="25"/>
      <c r="B167" s="30">
        <v>1010160</v>
      </c>
      <c r="C167" s="26" t="s">
        <v>151</v>
      </c>
      <c r="D167" s="26" t="s">
        <v>16</v>
      </c>
      <c r="E167" s="27" t="s">
        <v>152</v>
      </c>
      <c r="F167" s="57">
        <f t="shared" si="29"/>
        <v>0</v>
      </c>
      <c r="G167" s="58"/>
      <c r="H167" s="58"/>
      <c r="I167" s="58"/>
      <c r="J167" s="58"/>
      <c r="K167" s="57">
        <f t="shared" si="30"/>
        <v>0</v>
      </c>
      <c r="L167" s="58"/>
      <c r="M167" s="58"/>
      <c r="N167" s="58"/>
      <c r="O167" s="58"/>
      <c r="P167" s="58"/>
      <c r="Q167" s="57">
        <f t="shared" si="31"/>
        <v>0</v>
      </c>
    </row>
    <row r="168" spans="1:17" s="15" customFormat="1" ht="15" hidden="1">
      <c r="A168" s="25"/>
      <c r="B168" s="30">
        <v>1011000</v>
      </c>
      <c r="C168" s="21" t="s">
        <v>70</v>
      </c>
      <c r="D168" s="26"/>
      <c r="E168" s="31" t="s">
        <v>71</v>
      </c>
      <c r="F168" s="57">
        <f t="shared" si="29"/>
        <v>0</v>
      </c>
      <c r="G168" s="57">
        <f>G169</f>
        <v>0</v>
      </c>
      <c r="H168" s="57">
        <f>H169</f>
        <v>0</v>
      </c>
      <c r="I168" s="57">
        <f>I169</f>
        <v>0</v>
      </c>
      <c r="J168" s="58">
        <f>J169</f>
        <v>0</v>
      </c>
      <c r="K168" s="57">
        <f t="shared" si="30"/>
        <v>0</v>
      </c>
      <c r="L168" s="58">
        <f>L169</f>
        <v>0</v>
      </c>
      <c r="M168" s="58">
        <f>M169</f>
        <v>0</v>
      </c>
      <c r="N168" s="58">
        <f>N169</f>
        <v>0</v>
      </c>
      <c r="O168" s="58">
        <f>O169</f>
        <v>0</v>
      </c>
      <c r="P168" s="58">
        <f>P169</f>
        <v>0</v>
      </c>
      <c r="Q168" s="57">
        <f t="shared" si="31"/>
        <v>0</v>
      </c>
    </row>
    <row r="169" spans="1:17" s="15" customFormat="1" ht="45" hidden="1">
      <c r="A169" s="25"/>
      <c r="B169" s="30">
        <v>1011100</v>
      </c>
      <c r="C169" s="26" t="s">
        <v>308</v>
      </c>
      <c r="D169" s="26" t="s">
        <v>40</v>
      </c>
      <c r="E169" s="27" t="s">
        <v>178</v>
      </c>
      <c r="F169" s="57">
        <f t="shared" si="29"/>
        <v>0</v>
      </c>
      <c r="G169" s="58"/>
      <c r="H169" s="58"/>
      <c r="I169" s="58"/>
      <c r="J169" s="58"/>
      <c r="K169" s="57">
        <f t="shared" si="30"/>
        <v>0</v>
      </c>
      <c r="L169" s="58"/>
      <c r="M169" s="58"/>
      <c r="N169" s="58"/>
      <c r="O169" s="58"/>
      <c r="P169" s="58"/>
      <c r="Q169" s="57">
        <f t="shared" si="31"/>
        <v>0</v>
      </c>
    </row>
    <row r="170" spans="1:17" s="15" customFormat="1" ht="14.25" hidden="1">
      <c r="A170" s="25"/>
      <c r="B170" s="30">
        <v>1013000</v>
      </c>
      <c r="C170" s="21" t="s">
        <v>72</v>
      </c>
      <c r="D170" s="21"/>
      <c r="E170" s="31" t="s">
        <v>60</v>
      </c>
      <c r="F170" s="57">
        <f t="shared" si="29"/>
        <v>0</v>
      </c>
      <c r="G170" s="57">
        <f>G171</f>
        <v>0</v>
      </c>
      <c r="H170" s="57">
        <f t="shared" ref="H170:J170" si="36">H171</f>
        <v>0</v>
      </c>
      <c r="I170" s="57">
        <f t="shared" si="36"/>
        <v>0</v>
      </c>
      <c r="J170" s="58">
        <f t="shared" si="36"/>
        <v>0</v>
      </c>
      <c r="K170" s="57">
        <f t="shared" si="30"/>
        <v>0</v>
      </c>
      <c r="L170" s="58"/>
      <c r="M170" s="58"/>
      <c r="N170" s="58"/>
      <c r="O170" s="58"/>
      <c r="P170" s="58"/>
      <c r="Q170" s="57">
        <f t="shared" si="31"/>
        <v>0</v>
      </c>
    </row>
    <row r="171" spans="1:17" s="15" customFormat="1" ht="15" hidden="1">
      <c r="A171" s="25"/>
      <c r="B171" s="30">
        <v>1013210</v>
      </c>
      <c r="C171" s="26" t="s">
        <v>377</v>
      </c>
      <c r="D171" s="26" t="s">
        <v>143</v>
      </c>
      <c r="E171" s="27" t="s">
        <v>142</v>
      </c>
      <c r="F171" s="57">
        <f t="shared" si="29"/>
        <v>0</v>
      </c>
      <c r="G171" s="58"/>
      <c r="H171" s="58"/>
      <c r="I171" s="58"/>
      <c r="J171" s="58"/>
      <c r="K171" s="57"/>
      <c r="L171" s="58"/>
      <c r="M171" s="58"/>
      <c r="N171" s="58"/>
      <c r="O171" s="58"/>
      <c r="P171" s="58"/>
      <c r="Q171" s="57">
        <f t="shared" si="31"/>
        <v>0</v>
      </c>
    </row>
    <row r="172" spans="1:17" s="15" customFormat="1" ht="18.75" hidden="1" customHeight="1">
      <c r="A172" s="25"/>
      <c r="B172" s="30">
        <v>1014000</v>
      </c>
      <c r="C172" s="30">
        <v>4000</v>
      </c>
      <c r="D172" s="21"/>
      <c r="E172" s="50" t="s">
        <v>92</v>
      </c>
      <c r="F172" s="57">
        <f t="shared" si="29"/>
        <v>0</v>
      </c>
      <c r="G172" s="57">
        <f>G173+G174+G175+G176+G177+G178</f>
        <v>0</v>
      </c>
      <c r="H172" s="57">
        <f>H173+H174+H175+H176+H177+H178</f>
        <v>0</v>
      </c>
      <c r="I172" s="57">
        <f>I173+I174+I175+I176+I177+I178</f>
        <v>0</v>
      </c>
      <c r="J172" s="57">
        <f>J173+J174+J175+J176+J177+J178</f>
        <v>0</v>
      </c>
      <c r="K172" s="57">
        <f t="shared" si="30"/>
        <v>0</v>
      </c>
      <c r="L172" s="57">
        <f>L173+L174+L175+L176+L177+L178</f>
        <v>0</v>
      </c>
      <c r="M172" s="57">
        <f>M173+M174+M175+M176+M177+M178</f>
        <v>0</v>
      </c>
      <c r="N172" s="57">
        <f>N173+N174+N175+N176+N177+N178</f>
        <v>0</v>
      </c>
      <c r="O172" s="57">
        <f>O173+O174+O175+O176+O177+O178</f>
        <v>0</v>
      </c>
      <c r="P172" s="57">
        <f>P173+P174+P175+P176+P177+P178</f>
        <v>0</v>
      </c>
      <c r="Q172" s="57">
        <f t="shared" si="31"/>
        <v>0</v>
      </c>
    </row>
    <row r="173" spans="1:17" s="15" customFormat="1" ht="15" hidden="1">
      <c r="A173" s="25"/>
      <c r="B173" s="30">
        <v>1014030</v>
      </c>
      <c r="C173" s="28">
        <v>4030</v>
      </c>
      <c r="D173" s="26" t="s">
        <v>93</v>
      </c>
      <c r="E173" s="49" t="s">
        <v>175</v>
      </c>
      <c r="F173" s="57">
        <f t="shared" si="29"/>
        <v>0</v>
      </c>
      <c r="G173" s="58"/>
      <c r="H173" s="58"/>
      <c r="I173" s="58"/>
      <c r="J173" s="58"/>
      <c r="K173" s="57">
        <f t="shared" si="30"/>
        <v>0</v>
      </c>
      <c r="L173" s="58"/>
      <c r="M173" s="58"/>
      <c r="N173" s="58"/>
      <c r="O173" s="58"/>
      <c r="P173" s="58"/>
      <c r="Q173" s="57">
        <f t="shared" si="31"/>
        <v>0</v>
      </c>
    </row>
    <row r="174" spans="1:17" s="15" customFormat="1" ht="16.5" hidden="1" customHeight="1">
      <c r="A174" s="25"/>
      <c r="B174" s="30">
        <v>1014040</v>
      </c>
      <c r="C174" s="28">
        <v>4040</v>
      </c>
      <c r="D174" s="26" t="s">
        <v>93</v>
      </c>
      <c r="E174" s="49" t="s">
        <v>176</v>
      </c>
      <c r="F174" s="57">
        <f t="shared" si="29"/>
        <v>0</v>
      </c>
      <c r="G174" s="58"/>
      <c r="H174" s="58"/>
      <c r="I174" s="58"/>
      <c r="J174" s="58"/>
      <c r="K174" s="57">
        <f t="shared" si="30"/>
        <v>0</v>
      </c>
      <c r="L174" s="58"/>
      <c r="M174" s="58"/>
      <c r="N174" s="58"/>
      <c r="O174" s="58"/>
      <c r="P174" s="58"/>
      <c r="Q174" s="57">
        <f t="shared" si="31"/>
        <v>0</v>
      </c>
    </row>
    <row r="175" spans="1:17" s="15" customFormat="1" ht="30" hidden="1">
      <c r="A175" s="25"/>
      <c r="B175" s="30">
        <v>1014060</v>
      </c>
      <c r="C175" s="28">
        <v>4060</v>
      </c>
      <c r="D175" s="26" t="s">
        <v>94</v>
      </c>
      <c r="E175" s="49" t="s">
        <v>177</v>
      </c>
      <c r="F175" s="57">
        <f t="shared" si="29"/>
        <v>0</v>
      </c>
      <c r="G175" s="58"/>
      <c r="H175" s="58"/>
      <c r="I175" s="58"/>
      <c r="J175" s="58"/>
      <c r="K175" s="57">
        <f t="shared" si="30"/>
        <v>0</v>
      </c>
      <c r="L175" s="58"/>
      <c r="M175" s="58"/>
      <c r="N175" s="58"/>
      <c r="O175" s="58"/>
      <c r="P175" s="58"/>
      <c r="Q175" s="57">
        <f t="shared" si="31"/>
        <v>0</v>
      </c>
    </row>
    <row r="176" spans="1:17" s="15" customFormat="1" ht="15" hidden="1">
      <c r="A176" s="25"/>
      <c r="B176" s="30">
        <v>1014070</v>
      </c>
      <c r="C176" s="28">
        <v>4070</v>
      </c>
      <c r="D176" s="26" t="s">
        <v>95</v>
      </c>
      <c r="E176" s="49" t="s">
        <v>179</v>
      </c>
      <c r="F176" s="57">
        <f t="shared" si="29"/>
        <v>0</v>
      </c>
      <c r="G176" s="58"/>
      <c r="H176" s="58"/>
      <c r="I176" s="58"/>
      <c r="J176" s="58"/>
      <c r="K176" s="57">
        <f t="shared" si="30"/>
        <v>0</v>
      </c>
      <c r="L176" s="58"/>
      <c r="M176" s="58"/>
      <c r="N176" s="58"/>
      <c r="O176" s="58"/>
      <c r="P176" s="58"/>
      <c r="Q176" s="57">
        <f t="shared" si="31"/>
        <v>0</v>
      </c>
    </row>
    <row r="177" spans="1:17" s="15" customFormat="1" ht="15" hidden="1">
      <c r="A177" s="25"/>
      <c r="B177" s="30"/>
      <c r="C177" s="30"/>
      <c r="D177" s="26"/>
      <c r="E177" s="49"/>
      <c r="F177" s="57">
        <f t="shared" si="29"/>
        <v>0</v>
      </c>
      <c r="G177" s="58"/>
      <c r="H177" s="58"/>
      <c r="I177" s="58"/>
      <c r="J177" s="58"/>
      <c r="K177" s="57">
        <f t="shared" si="30"/>
        <v>0</v>
      </c>
      <c r="L177" s="58"/>
      <c r="M177" s="58"/>
      <c r="N177" s="58"/>
      <c r="O177" s="58"/>
      <c r="P177" s="58"/>
      <c r="Q177" s="57">
        <f t="shared" si="31"/>
        <v>0</v>
      </c>
    </row>
    <row r="178" spans="1:17" s="15" customFormat="1" ht="14.25" hidden="1">
      <c r="A178" s="25"/>
      <c r="B178" s="30">
        <v>1014080</v>
      </c>
      <c r="C178" s="30">
        <v>4080</v>
      </c>
      <c r="D178" s="21" t="s">
        <v>96</v>
      </c>
      <c r="E178" s="50" t="s">
        <v>180</v>
      </c>
      <c r="F178" s="57">
        <f t="shared" si="29"/>
        <v>0</v>
      </c>
      <c r="G178" s="57">
        <f>G179</f>
        <v>0</v>
      </c>
      <c r="H178" s="57">
        <f>H179</f>
        <v>0</v>
      </c>
      <c r="I178" s="57"/>
      <c r="J178" s="58"/>
      <c r="K178" s="57">
        <f t="shared" si="30"/>
        <v>0</v>
      </c>
      <c r="L178" s="58"/>
      <c r="M178" s="58"/>
      <c r="N178" s="58"/>
      <c r="O178" s="58"/>
      <c r="P178" s="58"/>
      <c r="Q178" s="57">
        <f t="shared" si="31"/>
        <v>0</v>
      </c>
    </row>
    <row r="179" spans="1:17" s="15" customFormat="1" ht="30" hidden="1">
      <c r="A179" s="25"/>
      <c r="B179" s="30">
        <v>1014081</v>
      </c>
      <c r="C179" s="28">
        <v>4081</v>
      </c>
      <c r="D179" s="26" t="s">
        <v>96</v>
      </c>
      <c r="E179" s="27" t="s">
        <v>357</v>
      </c>
      <c r="F179" s="57">
        <f t="shared" si="29"/>
        <v>0</v>
      </c>
      <c r="G179" s="58"/>
      <c r="H179" s="58"/>
      <c r="I179" s="58"/>
      <c r="J179" s="58"/>
      <c r="K179" s="57"/>
      <c r="L179" s="58"/>
      <c r="M179" s="58"/>
      <c r="N179" s="58"/>
      <c r="O179" s="58"/>
      <c r="P179" s="58"/>
      <c r="Q179" s="57">
        <f t="shared" si="31"/>
        <v>0</v>
      </c>
    </row>
    <row r="180" spans="1:17" s="15" customFormat="1" ht="14.25" hidden="1">
      <c r="A180" s="25"/>
      <c r="B180" s="21" t="s">
        <v>384</v>
      </c>
      <c r="C180" s="30">
        <v>7000</v>
      </c>
      <c r="D180" s="21"/>
      <c r="E180" s="31" t="s">
        <v>183</v>
      </c>
      <c r="F180" s="57">
        <f>G180+J180</f>
        <v>0</v>
      </c>
      <c r="G180" s="58">
        <f>G181+G184</f>
        <v>0</v>
      </c>
      <c r="H180" s="58">
        <f t="shared" ref="H180:J180" si="37">H181</f>
        <v>0</v>
      </c>
      <c r="I180" s="58">
        <f t="shared" si="37"/>
        <v>0</v>
      </c>
      <c r="J180" s="58">
        <f t="shared" si="37"/>
        <v>0</v>
      </c>
      <c r="K180" s="57">
        <f t="shared" si="30"/>
        <v>0</v>
      </c>
      <c r="L180" s="58">
        <f>L181</f>
        <v>0</v>
      </c>
      <c r="M180" s="58">
        <f t="shared" ref="M180:P181" si="38">M181</f>
        <v>0</v>
      </c>
      <c r="N180" s="58">
        <f t="shared" si="38"/>
        <v>0</v>
      </c>
      <c r="O180" s="58">
        <f t="shared" si="38"/>
        <v>0</v>
      </c>
      <c r="P180" s="58">
        <f t="shared" si="38"/>
        <v>0</v>
      </c>
      <c r="Q180" s="57">
        <f t="shared" si="31"/>
        <v>0</v>
      </c>
    </row>
    <row r="181" spans="1:17" s="15" customFormat="1" ht="14.25" hidden="1">
      <c r="A181" s="25"/>
      <c r="B181" s="21" t="s">
        <v>383</v>
      </c>
      <c r="C181" s="21" t="s">
        <v>127</v>
      </c>
      <c r="D181" s="21"/>
      <c r="E181" s="22" t="s">
        <v>158</v>
      </c>
      <c r="F181" s="57">
        <f t="shared" si="29"/>
        <v>0</v>
      </c>
      <c r="G181" s="58"/>
      <c r="H181" s="58"/>
      <c r="I181" s="58"/>
      <c r="J181" s="58"/>
      <c r="K181" s="57">
        <f t="shared" si="30"/>
        <v>0</v>
      </c>
      <c r="L181" s="58">
        <f>L182</f>
        <v>0</v>
      </c>
      <c r="M181" s="58">
        <f t="shared" si="38"/>
        <v>0</v>
      </c>
      <c r="N181" s="58">
        <f t="shared" si="38"/>
        <v>0</v>
      </c>
      <c r="O181" s="58">
        <f t="shared" si="38"/>
        <v>0</v>
      </c>
      <c r="P181" s="58">
        <f t="shared" si="38"/>
        <v>0</v>
      </c>
      <c r="Q181" s="57">
        <f t="shared" si="31"/>
        <v>0</v>
      </c>
    </row>
    <row r="182" spans="1:17" s="15" customFormat="1" ht="15" hidden="1">
      <c r="A182" s="25"/>
      <c r="B182" s="21" t="s">
        <v>375</v>
      </c>
      <c r="C182" s="30">
        <v>7360</v>
      </c>
      <c r="D182" s="26"/>
      <c r="E182" s="31" t="s">
        <v>371</v>
      </c>
      <c r="F182" s="57">
        <f t="shared" si="29"/>
        <v>0</v>
      </c>
      <c r="G182" s="58">
        <f>G183</f>
        <v>0</v>
      </c>
      <c r="H182" s="58">
        <f t="shared" ref="H182:I182" si="39">H183</f>
        <v>0</v>
      </c>
      <c r="I182" s="58">
        <f t="shared" si="39"/>
        <v>0</v>
      </c>
      <c r="J182" s="58"/>
      <c r="K182" s="57">
        <f t="shared" si="30"/>
        <v>0</v>
      </c>
      <c r="L182" s="58">
        <f>L183</f>
        <v>0</v>
      </c>
      <c r="M182" s="58">
        <f t="shared" ref="M182:P182" si="40">M183</f>
        <v>0</v>
      </c>
      <c r="N182" s="58">
        <f t="shared" si="40"/>
        <v>0</v>
      </c>
      <c r="O182" s="58">
        <f t="shared" si="40"/>
        <v>0</v>
      </c>
      <c r="P182" s="58">
        <f t="shared" si="40"/>
        <v>0</v>
      </c>
      <c r="Q182" s="57">
        <f t="shared" si="31"/>
        <v>0</v>
      </c>
    </row>
    <row r="183" spans="1:17" s="15" customFormat="1" ht="45" hidden="1">
      <c r="A183" s="25"/>
      <c r="B183" s="26" t="s">
        <v>376</v>
      </c>
      <c r="C183" s="28">
        <v>7363</v>
      </c>
      <c r="D183" s="26" t="s">
        <v>33</v>
      </c>
      <c r="E183" s="27" t="s">
        <v>372</v>
      </c>
      <c r="F183" s="57">
        <f t="shared" si="29"/>
        <v>0</v>
      </c>
      <c r="G183" s="58"/>
      <c r="H183" s="58"/>
      <c r="I183" s="58"/>
      <c r="J183" s="58"/>
      <c r="K183" s="57">
        <f t="shared" si="30"/>
        <v>0</v>
      </c>
      <c r="L183" s="58"/>
      <c r="M183" s="58"/>
      <c r="N183" s="58"/>
      <c r="O183" s="58"/>
      <c r="P183" s="58"/>
      <c r="Q183" s="57">
        <f t="shared" si="31"/>
        <v>0</v>
      </c>
    </row>
    <row r="184" spans="1:17" s="15" customFormat="1" ht="14.25" hidden="1">
      <c r="A184" s="25"/>
      <c r="B184" s="21"/>
      <c r="C184" s="30"/>
      <c r="D184" s="21"/>
      <c r="E184" s="31"/>
      <c r="F184" s="57">
        <f>F185</f>
        <v>0</v>
      </c>
      <c r="G184" s="58">
        <f>G185</f>
        <v>0</v>
      </c>
      <c r="H184" s="58"/>
      <c r="I184" s="58"/>
      <c r="J184" s="58"/>
      <c r="K184" s="57"/>
      <c r="L184" s="58"/>
      <c r="M184" s="58"/>
      <c r="N184" s="58"/>
      <c r="O184" s="58"/>
      <c r="P184" s="58"/>
      <c r="Q184" s="57">
        <f t="shared" si="31"/>
        <v>0</v>
      </c>
    </row>
    <row r="185" spans="1:17" s="15" customFormat="1" ht="15" hidden="1">
      <c r="A185" s="25"/>
      <c r="B185" s="21"/>
      <c r="C185" s="28"/>
      <c r="D185" s="26"/>
      <c r="E185" s="27"/>
      <c r="F185" s="57">
        <f>G185</f>
        <v>0</v>
      </c>
      <c r="G185" s="58"/>
      <c r="H185" s="58"/>
      <c r="I185" s="58"/>
      <c r="J185" s="58"/>
      <c r="K185" s="57"/>
      <c r="L185" s="58"/>
      <c r="M185" s="58"/>
      <c r="N185" s="58"/>
      <c r="O185" s="58"/>
      <c r="P185" s="58"/>
      <c r="Q185" s="57">
        <f t="shared" si="31"/>
        <v>0</v>
      </c>
    </row>
    <row r="186" spans="1:17" s="15" customFormat="1" ht="42.75">
      <c r="A186" s="25"/>
      <c r="B186" s="30">
        <v>120000</v>
      </c>
      <c r="C186" s="30"/>
      <c r="D186" s="26"/>
      <c r="E186" s="51" t="s">
        <v>146</v>
      </c>
      <c r="F186" s="57">
        <f t="shared" si="29"/>
        <v>100000</v>
      </c>
      <c r="G186" s="57">
        <f>G187</f>
        <v>100000</v>
      </c>
      <c r="H186" s="57">
        <f>H187</f>
        <v>0</v>
      </c>
      <c r="I186" s="57">
        <f>I187</f>
        <v>0</v>
      </c>
      <c r="J186" s="57">
        <f>J187</f>
        <v>0</v>
      </c>
      <c r="K186" s="57">
        <f t="shared" si="30"/>
        <v>166000</v>
      </c>
      <c r="L186" s="57">
        <f>L187</f>
        <v>0</v>
      </c>
      <c r="M186" s="57">
        <f>M187</f>
        <v>0</v>
      </c>
      <c r="N186" s="57">
        <f>N187</f>
        <v>0</v>
      </c>
      <c r="O186" s="57">
        <f>O187</f>
        <v>166000</v>
      </c>
      <c r="P186" s="57">
        <f>P187</f>
        <v>166000</v>
      </c>
      <c r="Q186" s="57">
        <f t="shared" si="31"/>
        <v>266000</v>
      </c>
    </row>
    <row r="187" spans="1:17" s="15" customFormat="1" ht="41.25" customHeight="1">
      <c r="A187" s="25"/>
      <c r="B187" s="30">
        <v>1210000</v>
      </c>
      <c r="C187" s="30"/>
      <c r="D187" s="26"/>
      <c r="E187" s="52" t="s">
        <v>147</v>
      </c>
      <c r="F187" s="57">
        <f t="shared" si="29"/>
        <v>100000</v>
      </c>
      <c r="G187" s="57">
        <f>G188+G196+G230+G233+G193+G191+G220</f>
        <v>100000</v>
      </c>
      <c r="H187" s="57">
        <f t="shared" ref="H187:J187" si="41">H188+H196+H230+H233+H193+H191</f>
        <v>0</v>
      </c>
      <c r="I187" s="57">
        <f t="shared" si="41"/>
        <v>0</v>
      </c>
      <c r="J187" s="57">
        <f t="shared" si="41"/>
        <v>0</v>
      </c>
      <c r="K187" s="57">
        <f t="shared" si="30"/>
        <v>166000</v>
      </c>
      <c r="L187" s="58">
        <f>L188+L193+L196+L220+L232</f>
        <v>0</v>
      </c>
      <c r="M187" s="58">
        <f>M188+M193+M196+M220+M232</f>
        <v>0</v>
      </c>
      <c r="N187" s="58">
        <f>N188+N193+N196+N220+N232</f>
        <v>0</v>
      </c>
      <c r="O187" s="58">
        <f>O188+O193+O196+O220+O232</f>
        <v>166000</v>
      </c>
      <c r="P187" s="58">
        <f>P188+P193+P196+P220+P232</f>
        <v>166000</v>
      </c>
      <c r="Q187" s="57">
        <f t="shared" si="31"/>
        <v>266000</v>
      </c>
    </row>
    <row r="188" spans="1:17" s="15" customFormat="1" ht="14.25" hidden="1">
      <c r="A188" s="25"/>
      <c r="B188" s="21" t="s">
        <v>283</v>
      </c>
      <c r="C188" s="21" t="s">
        <v>66</v>
      </c>
      <c r="D188" s="21"/>
      <c r="E188" s="50" t="s">
        <v>59</v>
      </c>
      <c r="F188" s="57">
        <f t="shared" si="29"/>
        <v>0</v>
      </c>
      <c r="G188" s="57">
        <f>G189</f>
        <v>0</v>
      </c>
      <c r="H188" s="57">
        <f>H189</f>
        <v>0</v>
      </c>
      <c r="I188" s="57">
        <f>I189</f>
        <v>0</v>
      </c>
      <c r="J188" s="58">
        <f>J189</f>
        <v>0</v>
      </c>
      <c r="K188" s="57">
        <f t="shared" si="30"/>
        <v>0</v>
      </c>
      <c r="L188" s="58">
        <f>L189+L190</f>
        <v>0</v>
      </c>
      <c r="M188" s="58">
        <f>M189+M190</f>
        <v>0</v>
      </c>
      <c r="N188" s="58">
        <f>N189+N190</f>
        <v>0</v>
      </c>
      <c r="O188" s="58">
        <f>O189+O190</f>
        <v>0</v>
      </c>
      <c r="P188" s="58">
        <f>P189+P190</f>
        <v>0</v>
      </c>
      <c r="Q188" s="57">
        <f t="shared" si="31"/>
        <v>0</v>
      </c>
    </row>
    <row r="189" spans="1:17" s="15" customFormat="1" ht="30" hidden="1">
      <c r="A189" s="25"/>
      <c r="B189" s="30">
        <v>1210160</v>
      </c>
      <c r="C189" s="26" t="s">
        <v>151</v>
      </c>
      <c r="D189" s="26" t="s">
        <v>16</v>
      </c>
      <c r="E189" s="27" t="s">
        <v>152</v>
      </c>
      <c r="F189" s="57">
        <f t="shared" si="29"/>
        <v>0</v>
      </c>
      <c r="G189" s="57"/>
      <c r="H189" s="57"/>
      <c r="I189" s="57"/>
      <c r="J189" s="58"/>
      <c r="K189" s="57">
        <f t="shared" si="30"/>
        <v>0</v>
      </c>
      <c r="L189" s="58"/>
      <c r="M189" s="58"/>
      <c r="N189" s="58"/>
      <c r="O189" s="58"/>
      <c r="P189" s="58"/>
      <c r="Q189" s="57">
        <f t="shared" si="31"/>
        <v>0</v>
      </c>
    </row>
    <row r="190" spans="1:17" s="15" customFormat="1" ht="30" hidden="1">
      <c r="A190" s="25"/>
      <c r="B190" s="30">
        <v>1210180</v>
      </c>
      <c r="C190" s="26" t="s">
        <v>171</v>
      </c>
      <c r="D190" s="26" t="s">
        <v>16</v>
      </c>
      <c r="E190" s="27" t="s">
        <v>152</v>
      </c>
      <c r="F190" s="57">
        <f t="shared" si="29"/>
        <v>0</v>
      </c>
      <c r="G190" s="57"/>
      <c r="H190" s="57"/>
      <c r="I190" s="57"/>
      <c r="J190" s="58"/>
      <c r="K190" s="57">
        <f t="shared" si="30"/>
        <v>0</v>
      </c>
      <c r="L190" s="58"/>
      <c r="M190" s="58"/>
      <c r="N190" s="58"/>
      <c r="O190" s="58"/>
      <c r="P190" s="58"/>
      <c r="Q190" s="57">
        <f t="shared" si="31"/>
        <v>0</v>
      </c>
    </row>
    <row r="191" spans="1:17" s="15" customFormat="1" ht="15" hidden="1">
      <c r="A191" s="25"/>
      <c r="B191" s="30">
        <v>1213000</v>
      </c>
      <c r="C191" s="21" t="s">
        <v>72</v>
      </c>
      <c r="D191" s="26"/>
      <c r="E191" s="31" t="s">
        <v>60</v>
      </c>
      <c r="F191" s="57">
        <f t="shared" si="29"/>
        <v>0</v>
      </c>
      <c r="G191" s="57">
        <f>G192</f>
        <v>0</v>
      </c>
      <c r="H191" s="57">
        <f t="shared" ref="H191:I191" si="42">H192</f>
        <v>0</v>
      </c>
      <c r="I191" s="57">
        <f t="shared" si="42"/>
        <v>0</v>
      </c>
      <c r="J191" s="58"/>
      <c r="K191" s="57">
        <f t="shared" si="30"/>
        <v>0</v>
      </c>
      <c r="L191" s="58">
        <f>L192</f>
        <v>0</v>
      </c>
      <c r="M191" s="58">
        <f t="shared" ref="M191:P191" si="43">M192</f>
        <v>0</v>
      </c>
      <c r="N191" s="58">
        <f t="shared" si="43"/>
        <v>0</v>
      </c>
      <c r="O191" s="58">
        <f t="shared" si="43"/>
        <v>0</v>
      </c>
      <c r="P191" s="58">
        <f t="shared" si="43"/>
        <v>0</v>
      </c>
      <c r="Q191" s="57">
        <f t="shared" si="31"/>
        <v>0</v>
      </c>
    </row>
    <row r="192" spans="1:17" s="15" customFormat="1" ht="15" hidden="1">
      <c r="A192" s="25"/>
      <c r="B192" s="30">
        <v>1213210</v>
      </c>
      <c r="C192" s="26" t="s">
        <v>377</v>
      </c>
      <c r="D192" s="26" t="s">
        <v>143</v>
      </c>
      <c r="E192" s="27" t="s">
        <v>142</v>
      </c>
      <c r="F192" s="57">
        <f t="shared" si="29"/>
        <v>0</v>
      </c>
      <c r="G192" s="57"/>
      <c r="H192" s="57"/>
      <c r="I192" s="57"/>
      <c r="J192" s="58"/>
      <c r="K192" s="57">
        <f t="shared" si="30"/>
        <v>0</v>
      </c>
      <c r="L192" s="58"/>
      <c r="M192" s="58"/>
      <c r="N192" s="58"/>
      <c r="O192" s="58"/>
      <c r="P192" s="58"/>
      <c r="Q192" s="57">
        <f t="shared" si="31"/>
        <v>0</v>
      </c>
    </row>
    <row r="193" spans="1:17" s="15" customFormat="1" ht="14.25" hidden="1">
      <c r="A193" s="25"/>
      <c r="B193" s="30">
        <v>1214000</v>
      </c>
      <c r="C193" s="30">
        <v>4000</v>
      </c>
      <c r="D193" s="21"/>
      <c r="E193" s="50" t="s">
        <v>92</v>
      </c>
      <c r="F193" s="57">
        <f t="shared" si="29"/>
        <v>0</v>
      </c>
      <c r="G193" s="57">
        <f>G194</f>
        <v>0</v>
      </c>
      <c r="H193" s="57">
        <f>H194</f>
        <v>0</v>
      </c>
      <c r="I193" s="23">
        <f>I194</f>
        <v>0</v>
      </c>
      <c r="J193" s="23">
        <f>J194</f>
        <v>0</v>
      </c>
      <c r="K193" s="57">
        <f t="shared" si="30"/>
        <v>0</v>
      </c>
      <c r="L193" s="58"/>
      <c r="M193" s="58"/>
      <c r="N193" s="58"/>
      <c r="O193" s="58"/>
      <c r="P193" s="58"/>
      <c r="Q193" s="57">
        <f t="shared" si="31"/>
        <v>0</v>
      </c>
    </row>
    <row r="194" spans="1:17" s="15" customFormat="1" ht="14.25" hidden="1">
      <c r="A194" s="25"/>
      <c r="B194" s="30">
        <v>1214080</v>
      </c>
      <c r="C194" s="30">
        <v>4080</v>
      </c>
      <c r="D194" s="21" t="s">
        <v>96</v>
      </c>
      <c r="E194" s="50" t="s">
        <v>180</v>
      </c>
      <c r="F194" s="57">
        <f t="shared" si="29"/>
        <v>0</v>
      </c>
      <c r="G194" s="57">
        <f>G195</f>
        <v>0</v>
      </c>
      <c r="H194" s="58"/>
      <c r="I194" s="58"/>
      <c r="J194" s="58"/>
      <c r="K194" s="57">
        <f t="shared" si="30"/>
        <v>0</v>
      </c>
      <c r="L194" s="58"/>
      <c r="M194" s="58"/>
      <c r="N194" s="58"/>
      <c r="O194" s="58"/>
      <c r="P194" s="58"/>
      <c r="Q194" s="57">
        <f t="shared" si="31"/>
        <v>0</v>
      </c>
    </row>
    <row r="195" spans="1:17" s="15" customFormat="1" ht="15" hidden="1">
      <c r="A195" s="25"/>
      <c r="B195" s="30">
        <v>1214082</v>
      </c>
      <c r="C195" s="30">
        <v>4082</v>
      </c>
      <c r="D195" s="26" t="s">
        <v>96</v>
      </c>
      <c r="E195" s="49" t="s">
        <v>361</v>
      </c>
      <c r="F195" s="57">
        <f t="shared" si="29"/>
        <v>0</v>
      </c>
      <c r="G195" s="58"/>
      <c r="H195" s="58"/>
      <c r="I195" s="58"/>
      <c r="J195" s="58"/>
      <c r="K195" s="57">
        <f t="shared" si="30"/>
        <v>0</v>
      </c>
      <c r="L195" s="58"/>
      <c r="M195" s="58"/>
      <c r="N195" s="58"/>
      <c r="O195" s="58"/>
      <c r="P195" s="58"/>
      <c r="Q195" s="57">
        <f t="shared" si="31"/>
        <v>0</v>
      </c>
    </row>
    <row r="196" spans="1:17" s="15" customFormat="1" ht="15">
      <c r="A196" s="25"/>
      <c r="B196" s="30">
        <v>1216000</v>
      </c>
      <c r="C196" s="21" t="s">
        <v>103</v>
      </c>
      <c r="D196" s="26"/>
      <c r="E196" s="50" t="s">
        <v>104</v>
      </c>
      <c r="F196" s="57">
        <f t="shared" si="29"/>
        <v>35000</v>
      </c>
      <c r="G196" s="57">
        <f>G203+G210+G211+G212+G215</f>
        <v>35000</v>
      </c>
      <c r="H196" s="58">
        <f t="shared" ref="H196:J196" si="44">H203+H210+H211+H212+H215</f>
        <v>0</v>
      </c>
      <c r="I196" s="58"/>
      <c r="J196" s="58">
        <f t="shared" si="44"/>
        <v>0</v>
      </c>
      <c r="K196" s="57">
        <f t="shared" si="30"/>
        <v>0</v>
      </c>
      <c r="L196" s="58">
        <f>L203+L210+L211+L212+L215+L213</f>
        <v>0</v>
      </c>
      <c r="M196" s="58">
        <f t="shared" ref="M196:P196" si="45">M203+M210+M211+M212+M215+M213</f>
        <v>0</v>
      </c>
      <c r="N196" s="58">
        <f t="shared" si="45"/>
        <v>0</v>
      </c>
      <c r="O196" s="58">
        <f t="shared" si="45"/>
        <v>0</v>
      </c>
      <c r="P196" s="58">
        <f t="shared" si="45"/>
        <v>0</v>
      </c>
      <c r="Q196" s="57">
        <f t="shared" si="31"/>
        <v>35000</v>
      </c>
    </row>
    <row r="197" spans="1:17" s="15" customFormat="1" ht="15" hidden="1">
      <c r="A197" s="25"/>
      <c r="B197" s="30">
        <v>4016020</v>
      </c>
      <c r="C197" s="26" t="s">
        <v>105</v>
      </c>
      <c r="D197" s="26"/>
      <c r="E197" s="50" t="s">
        <v>106</v>
      </c>
      <c r="F197" s="57">
        <f t="shared" si="29"/>
        <v>0</v>
      </c>
      <c r="G197" s="58">
        <f>G198+G199</f>
        <v>0</v>
      </c>
      <c r="H197" s="58">
        <f>H198+H199</f>
        <v>0</v>
      </c>
      <c r="I197" s="58">
        <f>I198+I199</f>
        <v>0</v>
      </c>
      <c r="J197" s="58">
        <f>J198+J199</f>
        <v>0</v>
      </c>
      <c r="K197" s="57">
        <f t="shared" si="30"/>
        <v>0</v>
      </c>
      <c r="L197" s="58">
        <f>L198+L199</f>
        <v>0</v>
      </c>
      <c r="M197" s="58">
        <f>M198+M199</f>
        <v>0</v>
      </c>
      <c r="N197" s="58">
        <f>N198+N199</f>
        <v>0</v>
      </c>
      <c r="O197" s="58">
        <f>O198+O199</f>
        <v>0</v>
      </c>
      <c r="P197" s="58">
        <f>P198+P199</f>
        <v>0</v>
      </c>
      <c r="Q197" s="57">
        <f t="shared" si="31"/>
        <v>0</v>
      </c>
    </row>
    <row r="198" spans="1:17" s="15" customFormat="1" ht="15" hidden="1">
      <c r="A198" s="25"/>
      <c r="B198" s="30">
        <v>4016021</v>
      </c>
      <c r="C198" s="26" t="s">
        <v>107</v>
      </c>
      <c r="D198" s="26" t="s">
        <v>108</v>
      </c>
      <c r="E198" s="49" t="s">
        <v>109</v>
      </c>
      <c r="F198" s="57">
        <f t="shared" si="29"/>
        <v>0</v>
      </c>
      <c r="G198" s="58"/>
      <c r="H198" s="58"/>
      <c r="I198" s="58"/>
      <c r="J198" s="58"/>
      <c r="K198" s="57">
        <f t="shared" si="30"/>
        <v>0</v>
      </c>
      <c r="L198" s="58"/>
      <c r="M198" s="58"/>
      <c r="N198" s="58"/>
      <c r="O198" s="58"/>
      <c r="P198" s="58"/>
      <c r="Q198" s="57">
        <f t="shared" si="31"/>
        <v>0</v>
      </c>
    </row>
    <row r="199" spans="1:17" s="15" customFormat="1" ht="30" hidden="1">
      <c r="A199" s="25"/>
      <c r="B199" s="30">
        <v>4016022</v>
      </c>
      <c r="C199" s="26" t="s">
        <v>110</v>
      </c>
      <c r="D199" s="26" t="s">
        <v>108</v>
      </c>
      <c r="E199" s="49" t="s">
        <v>111</v>
      </c>
      <c r="F199" s="57">
        <f t="shared" si="29"/>
        <v>0</v>
      </c>
      <c r="G199" s="58"/>
      <c r="H199" s="58"/>
      <c r="I199" s="58"/>
      <c r="J199" s="58"/>
      <c r="K199" s="57">
        <f t="shared" si="30"/>
        <v>0</v>
      </c>
      <c r="L199" s="58"/>
      <c r="M199" s="58"/>
      <c r="N199" s="58"/>
      <c r="O199" s="58"/>
      <c r="P199" s="58"/>
      <c r="Q199" s="57">
        <f t="shared" si="31"/>
        <v>0</v>
      </c>
    </row>
    <row r="200" spans="1:17" s="15" customFormat="1" ht="15" hidden="1">
      <c r="A200" s="25"/>
      <c r="B200" s="30">
        <v>4016030</v>
      </c>
      <c r="C200" s="26" t="s">
        <v>112</v>
      </c>
      <c r="D200" s="26" t="s">
        <v>108</v>
      </c>
      <c r="E200" s="49" t="s">
        <v>113</v>
      </c>
      <c r="F200" s="57">
        <f t="shared" si="29"/>
        <v>0</v>
      </c>
      <c r="G200" s="58"/>
      <c r="H200" s="58"/>
      <c r="I200" s="58"/>
      <c r="J200" s="58"/>
      <c r="K200" s="57">
        <f t="shared" si="30"/>
        <v>0</v>
      </c>
      <c r="L200" s="58"/>
      <c r="M200" s="58"/>
      <c r="N200" s="58"/>
      <c r="O200" s="58"/>
      <c r="P200" s="58"/>
      <c r="Q200" s="57">
        <f t="shared" si="31"/>
        <v>0</v>
      </c>
    </row>
    <row r="201" spans="1:17" s="15" customFormat="1" ht="15" hidden="1">
      <c r="A201" s="25"/>
      <c r="B201" s="30">
        <v>4016050</v>
      </c>
      <c r="C201" s="26" t="s">
        <v>114</v>
      </c>
      <c r="D201" s="26"/>
      <c r="E201" s="50" t="s">
        <v>115</v>
      </c>
      <c r="F201" s="57">
        <f t="shared" si="29"/>
        <v>0</v>
      </c>
      <c r="G201" s="58">
        <f>G202</f>
        <v>0</v>
      </c>
      <c r="H201" s="58">
        <f>H202</f>
        <v>0</v>
      </c>
      <c r="I201" s="58">
        <f>I202</f>
        <v>0</v>
      </c>
      <c r="J201" s="58">
        <f>J202</f>
        <v>0</v>
      </c>
      <c r="K201" s="57">
        <f t="shared" si="30"/>
        <v>0</v>
      </c>
      <c r="L201" s="58">
        <f>L202</f>
        <v>0</v>
      </c>
      <c r="M201" s="58">
        <f>M202</f>
        <v>0</v>
      </c>
      <c r="N201" s="58">
        <f>N202</f>
        <v>0</v>
      </c>
      <c r="O201" s="58">
        <f>O202</f>
        <v>0</v>
      </c>
      <c r="P201" s="58">
        <f>P202</f>
        <v>0</v>
      </c>
      <c r="Q201" s="57">
        <f t="shared" si="31"/>
        <v>0</v>
      </c>
    </row>
    <row r="202" spans="1:17" s="15" customFormat="1" ht="30" hidden="1">
      <c r="A202" s="25"/>
      <c r="B202" s="30">
        <v>4016052</v>
      </c>
      <c r="C202" s="26" t="s">
        <v>116</v>
      </c>
      <c r="D202" s="26" t="s">
        <v>117</v>
      </c>
      <c r="E202" s="49" t="s">
        <v>118</v>
      </c>
      <c r="F202" s="57">
        <f t="shared" si="29"/>
        <v>0</v>
      </c>
      <c r="G202" s="58"/>
      <c r="H202" s="58"/>
      <c r="I202" s="58"/>
      <c r="J202" s="58"/>
      <c r="K202" s="57">
        <f t="shared" si="30"/>
        <v>0</v>
      </c>
      <c r="L202" s="58"/>
      <c r="M202" s="58"/>
      <c r="N202" s="58"/>
      <c r="O202" s="58"/>
      <c r="P202" s="58"/>
      <c r="Q202" s="57">
        <f t="shared" si="31"/>
        <v>0</v>
      </c>
    </row>
    <row r="203" spans="1:17" s="15" customFormat="1" ht="25.5" customHeight="1">
      <c r="A203" s="25"/>
      <c r="B203" s="30">
        <v>1216010</v>
      </c>
      <c r="C203" s="21" t="s">
        <v>330</v>
      </c>
      <c r="D203" s="21"/>
      <c r="E203" s="50" t="s">
        <v>331</v>
      </c>
      <c r="F203" s="57">
        <f t="shared" si="29"/>
        <v>0</v>
      </c>
      <c r="G203" s="58">
        <f>G206+G207+G208+G209</f>
        <v>0</v>
      </c>
      <c r="H203" s="58">
        <f t="shared" ref="H203:J203" si="46">H206+H207+H208+H209</f>
        <v>0</v>
      </c>
      <c r="I203" s="58">
        <f t="shared" si="46"/>
        <v>0</v>
      </c>
      <c r="J203" s="58">
        <f t="shared" si="46"/>
        <v>0</v>
      </c>
      <c r="K203" s="57">
        <f t="shared" si="30"/>
        <v>0</v>
      </c>
      <c r="L203" s="58">
        <f t="shared" ref="L203:O203" si="47">L206+L204+L208+L209</f>
        <v>0</v>
      </c>
      <c r="M203" s="58">
        <f t="shared" si="47"/>
        <v>0</v>
      </c>
      <c r="N203" s="58">
        <f t="shared" si="47"/>
        <v>0</v>
      </c>
      <c r="O203" s="58">
        <f t="shared" si="47"/>
        <v>0</v>
      </c>
      <c r="P203" s="58">
        <f>P206+P204+P208+P209</f>
        <v>0</v>
      </c>
      <c r="Q203" s="57">
        <f t="shared" si="31"/>
        <v>0</v>
      </c>
    </row>
    <row r="204" spans="1:17" s="15" customFormat="1" ht="14.25" customHeight="1">
      <c r="A204" s="25"/>
      <c r="B204" s="30">
        <v>1216011</v>
      </c>
      <c r="C204" s="26" t="s">
        <v>313</v>
      </c>
      <c r="D204" s="26" t="s">
        <v>117</v>
      </c>
      <c r="E204" s="49" t="s">
        <v>314</v>
      </c>
      <c r="F204" s="57">
        <f t="shared" si="29"/>
        <v>0</v>
      </c>
      <c r="G204" s="58"/>
      <c r="H204" s="58"/>
      <c r="I204" s="58"/>
      <c r="J204" s="58"/>
      <c r="K204" s="57">
        <f t="shared" si="30"/>
        <v>-99000</v>
      </c>
      <c r="L204" s="58"/>
      <c r="M204" s="58"/>
      <c r="N204" s="58"/>
      <c r="O204" s="58">
        <v>-99000</v>
      </c>
      <c r="P204" s="58">
        <v>-99000</v>
      </c>
      <c r="Q204" s="57">
        <f t="shared" si="31"/>
        <v>-99000</v>
      </c>
    </row>
    <row r="205" spans="1:17" s="15" customFormat="1" ht="30" hidden="1">
      <c r="A205" s="25"/>
      <c r="B205" s="30">
        <v>1216012</v>
      </c>
      <c r="C205" s="26" t="s">
        <v>422</v>
      </c>
      <c r="D205" s="26" t="s">
        <v>117</v>
      </c>
      <c r="E205" s="49" t="s">
        <v>423</v>
      </c>
      <c r="F205" s="57">
        <f t="shared" si="29"/>
        <v>0</v>
      </c>
      <c r="G205" s="58"/>
      <c r="H205" s="58"/>
      <c r="I205" s="58"/>
      <c r="J205" s="58"/>
      <c r="K205" s="57">
        <f t="shared" si="30"/>
        <v>0</v>
      </c>
      <c r="L205" s="58"/>
      <c r="M205" s="58"/>
      <c r="N205" s="58"/>
      <c r="O205" s="58"/>
      <c r="P205" s="58"/>
      <c r="Q205" s="57">
        <f t="shared" si="31"/>
        <v>0</v>
      </c>
    </row>
    <row r="206" spans="1:17" s="15" customFormat="1" ht="16.5" customHeight="1">
      <c r="A206" s="25"/>
      <c r="B206" s="30">
        <v>1216013</v>
      </c>
      <c r="C206" s="26" t="s">
        <v>332</v>
      </c>
      <c r="D206" s="26" t="s">
        <v>117</v>
      </c>
      <c r="E206" s="49" t="s">
        <v>333</v>
      </c>
      <c r="F206" s="57">
        <f t="shared" si="29"/>
        <v>0</v>
      </c>
      <c r="G206" s="58"/>
      <c r="H206" s="58"/>
      <c r="I206" s="58"/>
      <c r="J206" s="58"/>
      <c r="K206" s="57">
        <f t="shared" si="30"/>
        <v>99000</v>
      </c>
      <c r="L206" s="58"/>
      <c r="M206" s="58"/>
      <c r="N206" s="58"/>
      <c r="O206" s="58">
        <v>99000</v>
      </c>
      <c r="P206" s="58">
        <v>99000</v>
      </c>
      <c r="Q206" s="57">
        <f t="shared" si="31"/>
        <v>99000</v>
      </c>
    </row>
    <row r="207" spans="1:17" s="15" customFormat="1" ht="1.5" hidden="1" customHeight="1">
      <c r="A207" s="25"/>
      <c r="B207" s="30">
        <v>1216016</v>
      </c>
      <c r="C207" s="26" t="s">
        <v>404</v>
      </c>
      <c r="D207" s="26" t="s">
        <v>117</v>
      </c>
      <c r="E207" s="49" t="s">
        <v>120</v>
      </c>
      <c r="F207" s="57">
        <f t="shared" si="29"/>
        <v>0</v>
      </c>
      <c r="G207" s="58"/>
      <c r="H207" s="58"/>
      <c r="I207" s="58"/>
      <c r="J207" s="58"/>
      <c r="K207" s="57">
        <f t="shared" si="30"/>
        <v>0</v>
      </c>
      <c r="L207" s="58"/>
      <c r="M207" s="58"/>
      <c r="N207" s="58"/>
      <c r="O207" s="58"/>
      <c r="P207" s="58"/>
      <c r="Q207" s="57">
        <f t="shared" si="31"/>
        <v>0</v>
      </c>
    </row>
    <row r="208" spans="1:17" s="15" customFormat="1" ht="15" hidden="1">
      <c r="A208" s="25"/>
      <c r="B208" s="30">
        <v>1216015</v>
      </c>
      <c r="C208" s="26" t="s">
        <v>407</v>
      </c>
      <c r="D208" s="26" t="s">
        <v>117</v>
      </c>
      <c r="E208" s="49" t="s">
        <v>408</v>
      </c>
      <c r="F208" s="57">
        <f t="shared" si="29"/>
        <v>0</v>
      </c>
      <c r="G208" s="58"/>
      <c r="H208" s="58"/>
      <c r="I208" s="58"/>
      <c r="J208" s="58"/>
      <c r="K208" s="57">
        <f t="shared" si="30"/>
        <v>0</v>
      </c>
      <c r="L208" s="58"/>
      <c r="M208" s="58"/>
      <c r="N208" s="58"/>
      <c r="O208" s="58"/>
      <c r="P208" s="58"/>
      <c r="Q208" s="57">
        <f t="shared" si="31"/>
        <v>0</v>
      </c>
    </row>
    <row r="209" spans="1:17" s="15" customFormat="1" ht="30" hidden="1">
      <c r="A209" s="25"/>
      <c r="B209" s="30">
        <v>1216016</v>
      </c>
      <c r="C209" s="26" t="s">
        <v>404</v>
      </c>
      <c r="D209" s="26" t="s">
        <v>117</v>
      </c>
      <c r="E209" s="49" t="s">
        <v>120</v>
      </c>
      <c r="F209" s="57">
        <f t="shared" si="29"/>
        <v>0</v>
      </c>
      <c r="G209" s="58"/>
      <c r="H209" s="58"/>
      <c r="I209" s="58"/>
      <c r="J209" s="58"/>
      <c r="K209" s="57">
        <f t="shared" si="30"/>
        <v>0</v>
      </c>
      <c r="L209" s="58"/>
      <c r="M209" s="58"/>
      <c r="N209" s="58"/>
      <c r="O209" s="58"/>
      <c r="P209" s="58"/>
      <c r="Q209" s="57">
        <f t="shared" si="31"/>
        <v>0</v>
      </c>
    </row>
    <row r="210" spans="1:17" s="15" customFormat="1" ht="45" hidden="1">
      <c r="A210" s="25"/>
      <c r="B210" s="30">
        <v>1216020</v>
      </c>
      <c r="C210" s="26" t="s">
        <v>105</v>
      </c>
      <c r="D210" s="26" t="s">
        <v>117</v>
      </c>
      <c r="E210" s="49" t="s">
        <v>388</v>
      </c>
      <c r="F210" s="57">
        <f t="shared" si="29"/>
        <v>0</v>
      </c>
      <c r="G210" s="58"/>
      <c r="H210" s="58"/>
      <c r="I210" s="58"/>
      <c r="J210" s="58"/>
      <c r="K210" s="57">
        <f t="shared" si="30"/>
        <v>0</v>
      </c>
      <c r="L210" s="58"/>
      <c r="M210" s="58"/>
      <c r="N210" s="58"/>
      <c r="O210" s="58"/>
      <c r="P210" s="58"/>
      <c r="Q210" s="57">
        <f t="shared" si="31"/>
        <v>0</v>
      </c>
    </row>
    <row r="211" spans="1:17" s="15" customFormat="1" ht="14.25" customHeight="1">
      <c r="A211" s="25"/>
      <c r="B211" s="30">
        <v>1216030</v>
      </c>
      <c r="C211" s="26" t="s">
        <v>112</v>
      </c>
      <c r="D211" s="26" t="s">
        <v>117</v>
      </c>
      <c r="E211" s="49" t="s">
        <v>181</v>
      </c>
      <c r="F211" s="57">
        <f t="shared" si="29"/>
        <v>35000</v>
      </c>
      <c r="G211" s="58">
        <v>35000</v>
      </c>
      <c r="H211" s="58"/>
      <c r="I211" s="58"/>
      <c r="J211" s="58"/>
      <c r="K211" s="57">
        <f t="shared" si="30"/>
        <v>0</v>
      </c>
      <c r="L211" s="58"/>
      <c r="M211" s="58"/>
      <c r="N211" s="58"/>
      <c r="O211" s="58"/>
      <c r="P211" s="58"/>
      <c r="Q211" s="57">
        <f t="shared" si="31"/>
        <v>35000</v>
      </c>
    </row>
    <row r="212" spans="1:17" s="15" customFormat="1" ht="45" hidden="1">
      <c r="A212" s="25"/>
      <c r="B212" s="30">
        <v>1216050</v>
      </c>
      <c r="C212" s="26" t="s">
        <v>114</v>
      </c>
      <c r="D212" s="26" t="s">
        <v>117</v>
      </c>
      <c r="E212" s="49" t="s">
        <v>394</v>
      </c>
      <c r="F212" s="57">
        <f t="shared" si="29"/>
        <v>0</v>
      </c>
      <c r="G212" s="58"/>
      <c r="H212" s="58"/>
      <c r="I212" s="58"/>
      <c r="J212" s="58"/>
      <c r="K212" s="57">
        <f>L212+O212</f>
        <v>0</v>
      </c>
      <c r="L212" s="58"/>
      <c r="M212" s="58"/>
      <c r="N212" s="58"/>
      <c r="O212" s="58"/>
      <c r="P212" s="58"/>
      <c r="Q212" s="57">
        <f t="shared" si="31"/>
        <v>0</v>
      </c>
    </row>
    <row r="213" spans="1:17" s="15" customFormat="1" ht="14.25" hidden="1">
      <c r="A213" s="25"/>
      <c r="B213" s="30">
        <v>1216070</v>
      </c>
      <c r="C213" s="21" t="s">
        <v>440</v>
      </c>
      <c r="D213" s="21"/>
      <c r="E213" s="50" t="s">
        <v>441</v>
      </c>
      <c r="F213" s="57"/>
      <c r="G213" s="57"/>
      <c r="H213" s="57"/>
      <c r="I213" s="57"/>
      <c r="J213" s="57"/>
      <c r="K213" s="57">
        <f t="shared" ref="K213:K214" si="48">L213+O213</f>
        <v>0</v>
      </c>
      <c r="L213" s="57">
        <f>L214</f>
        <v>0</v>
      </c>
      <c r="M213" s="57">
        <f t="shared" ref="M213:P213" si="49">M214</f>
        <v>0</v>
      </c>
      <c r="N213" s="57">
        <f t="shared" si="49"/>
        <v>0</v>
      </c>
      <c r="O213" s="57">
        <f t="shared" si="49"/>
        <v>0</v>
      </c>
      <c r="P213" s="57">
        <f t="shared" si="49"/>
        <v>0</v>
      </c>
      <c r="Q213" s="57">
        <f t="shared" si="31"/>
        <v>0</v>
      </c>
    </row>
    <row r="214" spans="1:17" s="15" customFormat="1" ht="150" hidden="1">
      <c r="A214" s="25"/>
      <c r="B214" s="30">
        <v>1216072</v>
      </c>
      <c r="C214" s="26" t="s">
        <v>442</v>
      </c>
      <c r="D214" s="26" t="s">
        <v>379</v>
      </c>
      <c r="E214" s="49" t="s">
        <v>443</v>
      </c>
      <c r="F214" s="57"/>
      <c r="G214" s="58"/>
      <c r="H214" s="58"/>
      <c r="I214" s="58"/>
      <c r="J214" s="58"/>
      <c r="K214" s="57">
        <f t="shared" si="48"/>
        <v>0</v>
      </c>
      <c r="L214" s="58"/>
      <c r="M214" s="58"/>
      <c r="N214" s="58"/>
      <c r="O214" s="58"/>
      <c r="P214" s="58"/>
      <c r="Q214" s="57">
        <f t="shared" si="31"/>
        <v>0</v>
      </c>
    </row>
    <row r="215" spans="1:17" s="15" customFormat="1" ht="15" hidden="1">
      <c r="A215" s="25"/>
      <c r="B215" s="30">
        <v>1216090</v>
      </c>
      <c r="C215" s="26" t="s">
        <v>378</v>
      </c>
      <c r="D215" s="26" t="s">
        <v>379</v>
      </c>
      <c r="E215" s="49" t="s">
        <v>380</v>
      </c>
      <c r="F215" s="57">
        <f t="shared" si="29"/>
        <v>0</v>
      </c>
      <c r="G215" s="58"/>
      <c r="H215" s="58"/>
      <c r="I215" s="58"/>
      <c r="J215" s="58"/>
      <c r="K215" s="57">
        <f>L215+O215</f>
        <v>0</v>
      </c>
      <c r="L215" s="58"/>
      <c r="M215" s="58"/>
      <c r="N215" s="58"/>
      <c r="O215" s="58"/>
      <c r="P215" s="58"/>
      <c r="Q215" s="57">
        <f t="shared" si="31"/>
        <v>0</v>
      </c>
    </row>
    <row r="216" spans="1:17" s="15" customFormat="1" ht="28.5" hidden="1">
      <c r="A216" s="25"/>
      <c r="B216" s="30">
        <v>1216100</v>
      </c>
      <c r="C216" s="26" t="s">
        <v>119</v>
      </c>
      <c r="D216" s="26" t="s">
        <v>117</v>
      </c>
      <c r="E216" s="50" t="s">
        <v>120</v>
      </c>
      <c r="F216" s="57">
        <f t="shared" si="29"/>
        <v>0</v>
      </c>
      <c r="G216" s="58"/>
      <c r="H216" s="58">
        <f>H217</f>
        <v>0</v>
      </c>
      <c r="I216" s="58">
        <f>I217</f>
        <v>0</v>
      </c>
      <c r="J216" s="58">
        <f>J217</f>
        <v>0</v>
      </c>
      <c r="K216" s="57">
        <f t="shared" si="30"/>
        <v>0</v>
      </c>
      <c r="L216" s="58">
        <f>L217</f>
        <v>0</v>
      </c>
      <c r="M216" s="58">
        <f>M217</f>
        <v>0</v>
      </c>
      <c r="N216" s="58">
        <f>N217</f>
        <v>0</v>
      </c>
      <c r="O216" s="58">
        <f>O217</f>
        <v>0</v>
      </c>
      <c r="P216" s="58">
        <f>P217</f>
        <v>0</v>
      </c>
      <c r="Q216" s="57">
        <f t="shared" si="31"/>
        <v>0</v>
      </c>
    </row>
    <row r="217" spans="1:17" s="15" customFormat="1" ht="15" hidden="1">
      <c r="A217" s="25"/>
      <c r="B217" s="30">
        <v>1216110</v>
      </c>
      <c r="C217" s="26" t="s">
        <v>121</v>
      </c>
      <c r="D217" s="26" t="s">
        <v>117</v>
      </c>
      <c r="E217" s="49" t="s">
        <v>122</v>
      </c>
      <c r="F217" s="57">
        <f t="shared" si="29"/>
        <v>0</v>
      </c>
      <c r="G217" s="58"/>
      <c r="H217" s="58"/>
      <c r="I217" s="58"/>
      <c r="J217" s="58"/>
      <c r="K217" s="57">
        <f t="shared" si="30"/>
        <v>0</v>
      </c>
      <c r="L217" s="58"/>
      <c r="M217" s="58"/>
      <c r="N217" s="58"/>
      <c r="O217" s="58"/>
      <c r="P217" s="58"/>
      <c r="Q217" s="57">
        <f t="shared" si="31"/>
        <v>0</v>
      </c>
    </row>
    <row r="218" spans="1:17" s="15" customFormat="1" ht="15" hidden="1">
      <c r="A218" s="25"/>
      <c r="B218" s="30">
        <v>1216300</v>
      </c>
      <c r="C218" s="26" t="s">
        <v>69</v>
      </c>
      <c r="D218" s="26"/>
      <c r="E218" s="50" t="s">
        <v>64</v>
      </c>
      <c r="F218" s="57">
        <f t="shared" si="29"/>
        <v>0</v>
      </c>
      <c r="G218" s="58"/>
      <c r="H218" s="58">
        <f>H219</f>
        <v>0</v>
      </c>
      <c r="I218" s="58">
        <f>I219</f>
        <v>0</v>
      </c>
      <c r="J218" s="58">
        <f>J219</f>
        <v>0</v>
      </c>
      <c r="K218" s="57">
        <f t="shared" si="30"/>
        <v>0</v>
      </c>
      <c r="L218" s="58">
        <f>L219</f>
        <v>0</v>
      </c>
      <c r="M218" s="58">
        <f>M219</f>
        <v>0</v>
      </c>
      <c r="N218" s="58">
        <f>N219</f>
        <v>0</v>
      </c>
      <c r="O218" s="58">
        <f>O219</f>
        <v>0</v>
      </c>
      <c r="P218" s="58">
        <f>P219</f>
        <v>0</v>
      </c>
      <c r="Q218" s="57">
        <f t="shared" si="31"/>
        <v>0</v>
      </c>
    </row>
    <row r="219" spans="1:17" s="15" customFormat="1" ht="15" hidden="1">
      <c r="A219" s="25"/>
      <c r="B219" s="30">
        <v>1216300</v>
      </c>
      <c r="C219" s="26" t="s">
        <v>123</v>
      </c>
      <c r="D219" s="26" t="s">
        <v>33</v>
      </c>
      <c r="E219" s="49" t="s">
        <v>34</v>
      </c>
      <c r="F219" s="57">
        <f t="shared" si="29"/>
        <v>0</v>
      </c>
      <c r="G219" s="58"/>
      <c r="H219" s="58"/>
      <c r="I219" s="58"/>
      <c r="J219" s="58"/>
      <c r="K219" s="57">
        <f t="shared" si="30"/>
        <v>0</v>
      </c>
      <c r="L219" s="58"/>
      <c r="M219" s="58"/>
      <c r="N219" s="58"/>
      <c r="O219" s="58"/>
      <c r="P219" s="58"/>
      <c r="Q219" s="57">
        <f t="shared" si="31"/>
        <v>0</v>
      </c>
    </row>
    <row r="220" spans="1:17" s="15" customFormat="1" ht="16.5" customHeight="1">
      <c r="A220" s="25"/>
      <c r="B220" s="30">
        <v>1217000</v>
      </c>
      <c r="C220" s="21" t="s">
        <v>182</v>
      </c>
      <c r="D220" s="26"/>
      <c r="E220" s="50" t="s">
        <v>183</v>
      </c>
      <c r="F220" s="57">
        <f t="shared" si="29"/>
        <v>65000</v>
      </c>
      <c r="G220" s="58">
        <f>G221+G225</f>
        <v>65000</v>
      </c>
      <c r="H220" s="58"/>
      <c r="I220" s="58"/>
      <c r="J220" s="58"/>
      <c r="K220" s="57">
        <f t="shared" si="30"/>
        <v>166000</v>
      </c>
      <c r="L220" s="58">
        <f>L221+L225</f>
        <v>0</v>
      </c>
      <c r="M220" s="58">
        <f>M221+M225</f>
        <v>0</v>
      </c>
      <c r="N220" s="58">
        <f>N221+N225</f>
        <v>0</v>
      </c>
      <c r="O220" s="58">
        <f>O221+O225+O229</f>
        <v>166000</v>
      </c>
      <c r="P220" s="58">
        <f>P221+P225+P229</f>
        <v>166000</v>
      </c>
      <c r="Q220" s="57">
        <f t="shared" si="31"/>
        <v>231000</v>
      </c>
    </row>
    <row r="221" spans="1:17" s="15" customFormat="1" ht="14.25" customHeight="1">
      <c r="A221" s="25"/>
      <c r="B221" s="30">
        <v>1217300</v>
      </c>
      <c r="C221" s="21" t="s">
        <v>127</v>
      </c>
      <c r="D221" s="26"/>
      <c r="E221" s="50" t="s">
        <v>158</v>
      </c>
      <c r="F221" s="57">
        <f t="shared" si="29"/>
        <v>0</v>
      </c>
      <c r="G221" s="58"/>
      <c r="H221" s="58"/>
      <c r="I221" s="58"/>
      <c r="J221" s="58"/>
      <c r="K221" s="57">
        <f t="shared" si="30"/>
        <v>166000</v>
      </c>
      <c r="L221" s="58">
        <f>L222</f>
        <v>0</v>
      </c>
      <c r="M221" s="58">
        <f>M222</f>
        <v>0</v>
      </c>
      <c r="N221" s="58">
        <f>N222</f>
        <v>0</v>
      </c>
      <c r="O221" s="58">
        <f>O222+O223</f>
        <v>166000</v>
      </c>
      <c r="P221" s="58">
        <f>P222+P223</f>
        <v>166000</v>
      </c>
      <c r="Q221" s="57">
        <f t="shared" si="31"/>
        <v>166000</v>
      </c>
    </row>
    <row r="222" spans="1:17" s="15" customFormat="1" ht="30" hidden="1">
      <c r="A222" s="25"/>
      <c r="B222" s="30">
        <v>1217330</v>
      </c>
      <c r="C222" s="26" t="s">
        <v>334</v>
      </c>
      <c r="D222" s="26" t="s">
        <v>32</v>
      </c>
      <c r="E222" s="49" t="s">
        <v>335</v>
      </c>
      <c r="F222" s="57">
        <f t="shared" si="29"/>
        <v>0</v>
      </c>
      <c r="G222" s="58"/>
      <c r="H222" s="58"/>
      <c r="I222" s="58"/>
      <c r="J222" s="58"/>
      <c r="K222" s="57">
        <f t="shared" si="30"/>
        <v>0</v>
      </c>
      <c r="L222" s="58"/>
      <c r="M222" s="58"/>
      <c r="N222" s="58"/>
      <c r="O222" s="58"/>
      <c r="P222" s="58"/>
      <c r="Q222" s="57">
        <f t="shared" si="31"/>
        <v>0</v>
      </c>
    </row>
    <row r="223" spans="1:17" s="15" customFormat="1" ht="15">
      <c r="A223" s="25"/>
      <c r="B223" s="30">
        <v>1217360</v>
      </c>
      <c r="C223" s="26" t="s">
        <v>424</v>
      </c>
      <c r="D223" s="26"/>
      <c r="E223" s="31" t="s">
        <v>371</v>
      </c>
      <c r="F223" s="57"/>
      <c r="G223" s="58"/>
      <c r="H223" s="58"/>
      <c r="I223" s="58"/>
      <c r="J223" s="58"/>
      <c r="K223" s="57">
        <f t="shared" si="30"/>
        <v>166000</v>
      </c>
      <c r="L223" s="57">
        <f>L224</f>
        <v>0</v>
      </c>
      <c r="M223" s="57">
        <f t="shared" ref="M223:P223" si="50">M224</f>
        <v>0</v>
      </c>
      <c r="N223" s="57">
        <f t="shared" si="50"/>
        <v>0</v>
      </c>
      <c r="O223" s="57">
        <f t="shared" si="50"/>
        <v>166000</v>
      </c>
      <c r="P223" s="57">
        <f t="shared" si="50"/>
        <v>166000</v>
      </c>
      <c r="Q223" s="57">
        <f t="shared" si="31"/>
        <v>166000</v>
      </c>
    </row>
    <row r="224" spans="1:17" s="15" customFormat="1" ht="45">
      <c r="A224" s="25"/>
      <c r="B224" s="30">
        <v>1217363</v>
      </c>
      <c r="C224" s="26" t="s">
        <v>425</v>
      </c>
      <c r="D224" s="26" t="s">
        <v>33</v>
      </c>
      <c r="E224" s="27" t="s">
        <v>372</v>
      </c>
      <c r="F224" s="57"/>
      <c r="G224" s="58"/>
      <c r="H224" s="58"/>
      <c r="I224" s="58"/>
      <c r="J224" s="58"/>
      <c r="K224" s="57">
        <f t="shared" si="30"/>
        <v>166000</v>
      </c>
      <c r="L224" s="58"/>
      <c r="M224" s="58"/>
      <c r="N224" s="58"/>
      <c r="O224" s="58">
        <v>166000</v>
      </c>
      <c r="P224" s="58">
        <v>166000</v>
      </c>
      <c r="Q224" s="57">
        <f t="shared" si="31"/>
        <v>166000</v>
      </c>
    </row>
    <row r="225" spans="1:17" s="15" customFormat="1" ht="28.5">
      <c r="A225" s="25"/>
      <c r="B225" s="30">
        <v>1217400</v>
      </c>
      <c r="C225" s="21" t="s">
        <v>125</v>
      </c>
      <c r="D225" s="26"/>
      <c r="E225" s="50" t="s">
        <v>184</v>
      </c>
      <c r="F225" s="57">
        <f t="shared" si="29"/>
        <v>65000</v>
      </c>
      <c r="G225" s="57">
        <f>G227</f>
        <v>65000</v>
      </c>
      <c r="H225" s="57">
        <f>H227</f>
        <v>0</v>
      </c>
      <c r="I225" s="57">
        <f>I227</f>
        <v>0</v>
      </c>
      <c r="J225" s="57">
        <f>J227</f>
        <v>0</v>
      </c>
      <c r="K225" s="57">
        <f t="shared" si="30"/>
        <v>0</v>
      </c>
      <c r="L225" s="58">
        <f>L227</f>
        <v>0</v>
      </c>
      <c r="M225" s="58">
        <f>M227</f>
        <v>0</v>
      </c>
      <c r="N225" s="58">
        <f>N227</f>
        <v>0</v>
      </c>
      <c r="O225" s="58">
        <f t="shared" ref="O225:P225" si="51">O227</f>
        <v>0</v>
      </c>
      <c r="P225" s="58">
        <f t="shared" si="51"/>
        <v>0</v>
      </c>
      <c r="Q225" s="57">
        <f t="shared" si="31"/>
        <v>65000</v>
      </c>
    </row>
    <row r="226" spans="1:17" s="15" customFormat="1" ht="28.5">
      <c r="A226" s="25"/>
      <c r="B226" s="30">
        <v>1217460</v>
      </c>
      <c r="C226" s="21" t="s">
        <v>315</v>
      </c>
      <c r="D226" s="21"/>
      <c r="E226" s="50" t="s">
        <v>318</v>
      </c>
      <c r="F226" s="57">
        <f t="shared" ref="F226:F268" si="52">G226+J226</f>
        <v>65000</v>
      </c>
      <c r="G226" s="57">
        <f>G227</f>
        <v>65000</v>
      </c>
      <c r="H226" s="57"/>
      <c r="I226" s="57"/>
      <c r="J226" s="57"/>
      <c r="K226" s="57">
        <f t="shared" si="30"/>
        <v>0</v>
      </c>
      <c r="L226" s="58">
        <f>L227</f>
        <v>0</v>
      </c>
      <c r="M226" s="58">
        <f t="shared" ref="M226:N226" si="53">M227</f>
        <v>0</v>
      </c>
      <c r="N226" s="58">
        <f t="shared" si="53"/>
        <v>0</v>
      </c>
      <c r="O226" s="58">
        <f>O227+O228</f>
        <v>0</v>
      </c>
      <c r="P226" s="58">
        <f>P227+P228</f>
        <v>0</v>
      </c>
      <c r="Q226" s="57">
        <f t="shared" si="31"/>
        <v>65000</v>
      </c>
    </row>
    <row r="227" spans="1:17" s="15" customFormat="1" ht="30">
      <c r="A227" s="25"/>
      <c r="B227" s="30">
        <v>1217461</v>
      </c>
      <c r="C227" s="26" t="s">
        <v>316</v>
      </c>
      <c r="D227" s="26" t="s">
        <v>124</v>
      </c>
      <c r="E227" s="49" t="s">
        <v>317</v>
      </c>
      <c r="F227" s="57">
        <f t="shared" si="52"/>
        <v>65000</v>
      </c>
      <c r="G227" s="58">
        <v>65000</v>
      </c>
      <c r="H227" s="58"/>
      <c r="I227" s="58"/>
      <c r="J227" s="58"/>
      <c r="K227" s="57">
        <f t="shared" ref="K227:K278" si="54">L227+O227</f>
        <v>0</v>
      </c>
      <c r="L227" s="58"/>
      <c r="M227" s="58"/>
      <c r="N227" s="58"/>
      <c r="O227" s="58"/>
      <c r="P227" s="58"/>
      <c r="Q227" s="57">
        <f t="shared" ref="Q227:Q278" si="55">F227+K227</f>
        <v>65000</v>
      </c>
    </row>
    <row r="228" spans="1:17" s="15" customFormat="1" ht="30" hidden="1">
      <c r="A228" s="25"/>
      <c r="B228" s="30">
        <v>1217463</v>
      </c>
      <c r="C228" s="26" t="s">
        <v>412</v>
      </c>
      <c r="D228" s="26" t="s">
        <v>124</v>
      </c>
      <c r="E228" s="49" t="s">
        <v>413</v>
      </c>
      <c r="F228" s="57"/>
      <c r="G228" s="58"/>
      <c r="H228" s="58"/>
      <c r="I228" s="58"/>
      <c r="J228" s="58"/>
      <c r="K228" s="57">
        <f>L228+O228</f>
        <v>0</v>
      </c>
      <c r="L228" s="58"/>
      <c r="M228" s="58"/>
      <c r="N228" s="58"/>
      <c r="O228" s="58"/>
      <c r="P228" s="58"/>
      <c r="Q228" s="57">
        <f t="shared" si="31"/>
        <v>0</v>
      </c>
    </row>
    <row r="229" spans="1:17" s="15" customFormat="1" ht="14.25" customHeight="1">
      <c r="A229" s="25"/>
      <c r="B229" s="30">
        <v>12176000</v>
      </c>
      <c r="C229" s="21" t="s">
        <v>320</v>
      </c>
      <c r="D229" s="21"/>
      <c r="E229" s="50" t="s">
        <v>167</v>
      </c>
      <c r="F229" s="57">
        <f t="shared" si="52"/>
        <v>0</v>
      </c>
      <c r="G229" s="58"/>
      <c r="H229" s="58"/>
      <c r="I229" s="58"/>
      <c r="J229" s="58"/>
      <c r="K229" s="57">
        <f t="shared" si="54"/>
        <v>0</v>
      </c>
      <c r="L229" s="58">
        <f t="shared" ref="L229:O229" si="56">L230</f>
        <v>0</v>
      </c>
      <c r="M229" s="58">
        <f t="shared" si="56"/>
        <v>0</v>
      </c>
      <c r="N229" s="58">
        <f t="shared" si="56"/>
        <v>0</v>
      </c>
      <c r="O229" s="58">
        <f t="shared" si="56"/>
        <v>0</v>
      </c>
      <c r="P229" s="58">
        <f>P230</f>
        <v>0</v>
      </c>
      <c r="Q229" s="57">
        <f t="shared" si="55"/>
        <v>0</v>
      </c>
    </row>
    <row r="230" spans="1:17" s="15" customFormat="1" ht="15" hidden="1" customHeight="1">
      <c r="A230" s="25"/>
      <c r="B230" s="30">
        <v>1217670</v>
      </c>
      <c r="C230" s="26" t="s">
        <v>405</v>
      </c>
      <c r="D230" s="26" t="s">
        <v>33</v>
      </c>
      <c r="E230" s="49" t="s">
        <v>406</v>
      </c>
      <c r="F230" s="57">
        <f t="shared" si="52"/>
        <v>0</v>
      </c>
      <c r="G230" s="58">
        <f>G231</f>
        <v>0</v>
      </c>
      <c r="H230" s="58">
        <f>H231</f>
        <v>0</v>
      </c>
      <c r="I230" s="58">
        <f>I231</f>
        <v>0</v>
      </c>
      <c r="J230" s="58">
        <f>J231</f>
        <v>0</v>
      </c>
      <c r="K230" s="57">
        <f t="shared" si="54"/>
        <v>0</v>
      </c>
      <c r="L230" s="58"/>
      <c r="M230" s="58"/>
      <c r="N230" s="58"/>
      <c r="O230" s="58"/>
      <c r="P230" s="58"/>
      <c r="Q230" s="57">
        <f t="shared" si="55"/>
        <v>0</v>
      </c>
    </row>
    <row r="231" spans="1:17" s="15" customFormat="1" ht="10.5" hidden="1" customHeight="1">
      <c r="A231" s="25"/>
      <c r="B231" s="30"/>
      <c r="C231" s="26"/>
      <c r="D231" s="26"/>
      <c r="E231" s="49"/>
      <c r="F231" s="57">
        <f t="shared" si="52"/>
        <v>0</v>
      </c>
      <c r="G231" s="58"/>
      <c r="H231" s="58"/>
      <c r="I231" s="58"/>
      <c r="J231" s="58"/>
      <c r="K231" s="57">
        <f t="shared" si="54"/>
        <v>0</v>
      </c>
      <c r="L231" s="58"/>
      <c r="M231" s="58"/>
      <c r="N231" s="58"/>
      <c r="O231" s="58"/>
      <c r="P231" s="58"/>
      <c r="Q231" s="57">
        <f t="shared" si="55"/>
        <v>0</v>
      </c>
    </row>
    <row r="232" spans="1:17" s="15" customFormat="1" ht="12.75" hidden="1" customHeight="1">
      <c r="A232" s="25"/>
      <c r="B232" s="30">
        <v>1218000</v>
      </c>
      <c r="C232" s="21" t="s">
        <v>186</v>
      </c>
      <c r="D232" s="26"/>
      <c r="E232" s="50" t="s">
        <v>187</v>
      </c>
      <c r="F232" s="57">
        <f t="shared" si="52"/>
        <v>0</v>
      </c>
      <c r="G232" s="57">
        <f>G233+G235</f>
        <v>0</v>
      </c>
      <c r="H232" s="57">
        <f>H233+H235</f>
        <v>0</v>
      </c>
      <c r="I232" s="57">
        <f>I233+I235</f>
        <v>0</v>
      </c>
      <c r="J232" s="58">
        <f>J233+J235</f>
        <v>0</v>
      </c>
      <c r="K232" s="57">
        <f t="shared" si="54"/>
        <v>0</v>
      </c>
      <c r="L232" s="58">
        <f>L233+L235</f>
        <v>0</v>
      </c>
      <c r="M232" s="58">
        <f>M233+M235</f>
        <v>0</v>
      </c>
      <c r="N232" s="58">
        <f>N233+N235</f>
        <v>0</v>
      </c>
      <c r="O232" s="58">
        <f>O233+O235</f>
        <v>0</v>
      </c>
      <c r="P232" s="58">
        <f>P235</f>
        <v>0</v>
      </c>
      <c r="Q232" s="57">
        <f t="shared" si="55"/>
        <v>0</v>
      </c>
    </row>
    <row r="233" spans="1:17" s="15" customFormat="1" ht="12.75" hidden="1" customHeight="1">
      <c r="A233" s="25"/>
      <c r="B233" s="30">
        <v>1218100</v>
      </c>
      <c r="C233" s="21" t="s">
        <v>188</v>
      </c>
      <c r="D233" s="26"/>
      <c r="E233" s="50" t="s">
        <v>168</v>
      </c>
      <c r="F233" s="57">
        <f t="shared" si="52"/>
        <v>0</v>
      </c>
      <c r="G233" s="57">
        <f>G234</f>
        <v>0</v>
      </c>
      <c r="H233" s="57">
        <f>H234</f>
        <v>0</v>
      </c>
      <c r="I233" s="57">
        <f>I234</f>
        <v>0</v>
      </c>
      <c r="J233" s="57">
        <f>J234</f>
        <v>0</v>
      </c>
      <c r="K233" s="57">
        <f t="shared" si="54"/>
        <v>0</v>
      </c>
      <c r="L233" s="58">
        <f>L234</f>
        <v>0</v>
      </c>
      <c r="M233" s="58">
        <f>M234</f>
        <v>0</v>
      </c>
      <c r="N233" s="58">
        <f>N234</f>
        <v>0</v>
      </c>
      <c r="O233" s="58">
        <f>O234</f>
        <v>0</v>
      </c>
      <c r="P233" s="58">
        <f>P234</f>
        <v>0</v>
      </c>
      <c r="Q233" s="57">
        <f t="shared" si="55"/>
        <v>0</v>
      </c>
    </row>
    <row r="234" spans="1:17" s="15" customFormat="1" ht="12.75" hidden="1" customHeight="1">
      <c r="A234" s="25"/>
      <c r="B234" s="30">
        <v>1218120</v>
      </c>
      <c r="C234" s="26" t="s">
        <v>305</v>
      </c>
      <c r="D234" s="26" t="s">
        <v>29</v>
      </c>
      <c r="E234" s="49" t="s">
        <v>185</v>
      </c>
      <c r="F234" s="57">
        <f t="shared" si="52"/>
        <v>0</v>
      </c>
      <c r="G234" s="58"/>
      <c r="H234" s="58"/>
      <c r="I234" s="58"/>
      <c r="J234" s="58"/>
      <c r="K234" s="57">
        <f t="shared" si="54"/>
        <v>0</v>
      </c>
      <c r="L234" s="58"/>
      <c r="M234" s="58"/>
      <c r="N234" s="58"/>
      <c r="O234" s="58"/>
      <c r="P234" s="58"/>
      <c r="Q234" s="57">
        <f t="shared" si="55"/>
        <v>0</v>
      </c>
    </row>
    <row r="235" spans="1:17" s="15" customFormat="1" ht="12" hidden="1" customHeight="1">
      <c r="A235" s="25"/>
      <c r="B235" s="30">
        <v>1218300</v>
      </c>
      <c r="C235" s="26" t="s">
        <v>189</v>
      </c>
      <c r="D235" s="26"/>
      <c r="E235" s="31" t="s">
        <v>190</v>
      </c>
      <c r="F235" s="57">
        <f t="shared" si="52"/>
        <v>0</v>
      </c>
      <c r="G235" s="58">
        <f>G236</f>
        <v>0</v>
      </c>
      <c r="H235" s="58">
        <f t="shared" ref="H235:J235" si="57">H236</f>
        <v>0</v>
      </c>
      <c r="I235" s="58">
        <f t="shared" si="57"/>
        <v>0</v>
      </c>
      <c r="J235" s="58">
        <f t="shared" si="57"/>
        <v>0</v>
      </c>
      <c r="K235" s="57">
        <f>K237+K236</f>
        <v>0</v>
      </c>
      <c r="L235" s="57">
        <f>L237+L236</f>
        <v>0</v>
      </c>
      <c r="M235" s="57">
        <f t="shared" ref="M235:N235" si="58">M237</f>
        <v>0</v>
      </c>
      <c r="N235" s="57">
        <f t="shared" si="58"/>
        <v>0</v>
      </c>
      <c r="O235" s="57">
        <f>O237+O236</f>
        <v>0</v>
      </c>
      <c r="P235" s="57">
        <f>P236</f>
        <v>0</v>
      </c>
      <c r="Q235" s="57">
        <f t="shared" si="55"/>
        <v>0</v>
      </c>
    </row>
    <row r="236" spans="1:17" s="15" customFormat="1" ht="10.5" hidden="1" customHeight="1">
      <c r="A236" s="25"/>
      <c r="B236" s="30">
        <v>1218330</v>
      </c>
      <c r="C236" s="26" t="s">
        <v>414</v>
      </c>
      <c r="D236" s="26" t="s">
        <v>134</v>
      </c>
      <c r="E236" s="27" t="s">
        <v>415</v>
      </c>
      <c r="F236" s="57">
        <f t="shared" ref="F236" si="59">G236+J236</f>
        <v>0</v>
      </c>
      <c r="G236" s="58"/>
      <c r="H236" s="58"/>
      <c r="I236" s="58"/>
      <c r="J236" s="58"/>
      <c r="K236" s="57">
        <f>L236+O236</f>
        <v>0</v>
      </c>
      <c r="L236" s="57"/>
      <c r="M236" s="57"/>
      <c r="N236" s="57"/>
      <c r="O236" s="57"/>
      <c r="P236" s="57"/>
      <c r="Q236" s="57">
        <f t="shared" si="55"/>
        <v>0</v>
      </c>
    </row>
    <row r="237" spans="1:17" s="15" customFormat="1" ht="12.75" hidden="1" customHeight="1">
      <c r="A237" s="25"/>
      <c r="B237" s="30">
        <v>1218340</v>
      </c>
      <c r="C237" s="26" t="s">
        <v>191</v>
      </c>
      <c r="D237" s="26" t="s">
        <v>134</v>
      </c>
      <c r="E237" s="27" t="s">
        <v>192</v>
      </c>
      <c r="F237" s="57"/>
      <c r="G237" s="58"/>
      <c r="H237" s="58"/>
      <c r="I237" s="58"/>
      <c r="J237" s="58"/>
      <c r="K237" s="57">
        <f t="shared" si="54"/>
        <v>0</v>
      </c>
      <c r="L237" s="58"/>
      <c r="M237" s="58"/>
      <c r="N237" s="58"/>
      <c r="O237" s="58"/>
      <c r="P237" s="58"/>
      <c r="Q237" s="57">
        <f t="shared" si="55"/>
        <v>0</v>
      </c>
    </row>
    <row r="238" spans="1:17" s="15" customFormat="1" ht="43.5" hidden="1">
      <c r="A238" s="25"/>
      <c r="B238" s="30">
        <v>3100000</v>
      </c>
      <c r="C238" s="26"/>
      <c r="D238" s="26"/>
      <c r="E238" s="51" t="s">
        <v>126</v>
      </c>
      <c r="F238" s="57">
        <f t="shared" si="52"/>
        <v>0</v>
      </c>
      <c r="G238" s="57">
        <f>G239</f>
        <v>0</v>
      </c>
      <c r="H238" s="57">
        <f>H239</f>
        <v>0</v>
      </c>
      <c r="I238" s="57">
        <f>I239</f>
        <v>0</v>
      </c>
      <c r="J238" s="57">
        <f>J239</f>
        <v>0</v>
      </c>
      <c r="K238" s="57">
        <f t="shared" si="54"/>
        <v>0</v>
      </c>
      <c r="L238" s="57">
        <f>L239</f>
        <v>0</v>
      </c>
      <c r="M238" s="57">
        <f>M239</f>
        <v>0</v>
      </c>
      <c r="N238" s="57">
        <f>N239</f>
        <v>0</v>
      </c>
      <c r="O238" s="57">
        <f>O239</f>
        <v>0</v>
      </c>
      <c r="P238" s="57">
        <f>P239</f>
        <v>0</v>
      </c>
      <c r="Q238" s="57">
        <f t="shared" si="55"/>
        <v>0</v>
      </c>
    </row>
    <row r="239" spans="1:17" s="15" customFormat="1" ht="40.5" hidden="1" customHeight="1">
      <c r="A239" s="25"/>
      <c r="B239" s="30">
        <v>3110000</v>
      </c>
      <c r="C239" s="26"/>
      <c r="D239" s="26"/>
      <c r="E239" s="50" t="s">
        <v>336</v>
      </c>
      <c r="F239" s="57">
        <f t="shared" si="52"/>
        <v>0</v>
      </c>
      <c r="G239" s="57">
        <f>G240+G245+G257+G243</f>
        <v>0</v>
      </c>
      <c r="H239" s="57">
        <f t="shared" ref="H239:J239" si="60">H240+H245+H257+H243</f>
        <v>0</v>
      </c>
      <c r="I239" s="57">
        <f t="shared" si="60"/>
        <v>0</v>
      </c>
      <c r="J239" s="57">
        <f t="shared" si="60"/>
        <v>0</v>
      </c>
      <c r="K239" s="57">
        <f t="shared" si="54"/>
        <v>0</v>
      </c>
      <c r="L239" s="57">
        <f t="shared" ref="L239:P239" si="61">L240+L245+L257+L243</f>
        <v>0</v>
      </c>
      <c r="M239" s="57">
        <f t="shared" si="61"/>
        <v>0</v>
      </c>
      <c r="N239" s="57">
        <f t="shared" si="61"/>
        <v>0</v>
      </c>
      <c r="O239" s="57">
        <f t="shared" si="61"/>
        <v>0</v>
      </c>
      <c r="P239" s="57">
        <f t="shared" si="61"/>
        <v>0</v>
      </c>
      <c r="Q239" s="57">
        <f t="shared" si="55"/>
        <v>0</v>
      </c>
    </row>
    <row r="240" spans="1:17" s="15" customFormat="1" ht="14.25" hidden="1">
      <c r="A240" s="25"/>
      <c r="B240" s="21" t="s">
        <v>284</v>
      </c>
      <c r="C240" s="21" t="s">
        <v>66</v>
      </c>
      <c r="D240" s="21"/>
      <c r="E240" s="50" t="s">
        <v>59</v>
      </c>
      <c r="F240" s="57">
        <f t="shared" si="52"/>
        <v>0</v>
      </c>
      <c r="G240" s="57">
        <f>G241+G242</f>
        <v>0</v>
      </c>
      <c r="H240" s="57">
        <f>H241+H242</f>
        <v>0</v>
      </c>
      <c r="I240" s="57">
        <f>I241+I242</f>
        <v>0</v>
      </c>
      <c r="J240" s="57">
        <f>J241+J242</f>
        <v>0</v>
      </c>
      <c r="K240" s="57">
        <f t="shared" si="54"/>
        <v>0</v>
      </c>
      <c r="L240" s="58">
        <f>L241+L242</f>
        <v>0</v>
      </c>
      <c r="M240" s="58">
        <f>M241+M242</f>
        <v>0</v>
      </c>
      <c r="N240" s="58">
        <f>N241+N242</f>
        <v>0</v>
      </c>
      <c r="O240" s="58">
        <f>O241+O242</f>
        <v>0</v>
      </c>
      <c r="P240" s="58">
        <f>P241+P242</f>
        <v>0</v>
      </c>
      <c r="Q240" s="57">
        <f t="shared" si="55"/>
        <v>0</v>
      </c>
    </row>
    <row r="241" spans="1:17" s="15" customFormat="1" ht="30" hidden="1">
      <c r="A241" s="25"/>
      <c r="B241" s="30">
        <v>3110160</v>
      </c>
      <c r="C241" s="26" t="s">
        <v>151</v>
      </c>
      <c r="D241" s="26" t="s">
        <v>16</v>
      </c>
      <c r="E241" s="27" t="s">
        <v>152</v>
      </c>
      <c r="F241" s="57">
        <f t="shared" si="52"/>
        <v>0</v>
      </c>
      <c r="G241" s="58"/>
      <c r="H241" s="58"/>
      <c r="I241" s="58"/>
      <c r="J241" s="58"/>
      <c r="K241" s="57">
        <f t="shared" si="54"/>
        <v>0</v>
      </c>
      <c r="L241" s="58"/>
      <c r="M241" s="58"/>
      <c r="N241" s="58"/>
      <c r="O241" s="58"/>
      <c r="P241" s="58"/>
      <c r="Q241" s="57">
        <f t="shared" si="55"/>
        <v>0</v>
      </c>
    </row>
    <row r="242" spans="1:17" s="15" customFormat="1" ht="15" hidden="1">
      <c r="A242" s="25"/>
      <c r="B242" s="30">
        <v>3110180</v>
      </c>
      <c r="C242" s="26" t="s">
        <v>171</v>
      </c>
      <c r="D242" s="26" t="s">
        <v>35</v>
      </c>
      <c r="E242" s="27" t="s">
        <v>172</v>
      </c>
      <c r="F242" s="57">
        <f t="shared" si="52"/>
        <v>0</v>
      </c>
      <c r="G242" s="58"/>
      <c r="H242" s="58"/>
      <c r="I242" s="58"/>
      <c r="J242" s="58"/>
      <c r="K242" s="57">
        <f t="shared" si="54"/>
        <v>0</v>
      </c>
      <c r="L242" s="58"/>
      <c r="M242" s="58"/>
      <c r="N242" s="58"/>
      <c r="O242" s="58"/>
      <c r="P242" s="58"/>
      <c r="Q242" s="57">
        <f t="shared" si="55"/>
        <v>0</v>
      </c>
    </row>
    <row r="243" spans="1:17" s="15" customFormat="1" ht="15" hidden="1">
      <c r="A243" s="25"/>
      <c r="B243" s="30">
        <v>3116000</v>
      </c>
      <c r="C243" s="21" t="s">
        <v>103</v>
      </c>
      <c r="D243" s="26"/>
      <c r="E243" s="50" t="s">
        <v>104</v>
      </c>
      <c r="F243" s="57">
        <f t="shared" si="52"/>
        <v>0</v>
      </c>
      <c r="G243" s="58">
        <f>G244</f>
        <v>0</v>
      </c>
      <c r="H243" s="58">
        <f t="shared" ref="H243:J243" si="62">H244</f>
        <v>0</v>
      </c>
      <c r="I243" s="58">
        <f t="shared" si="62"/>
        <v>0</v>
      </c>
      <c r="J243" s="58">
        <f t="shared" si="62"/>
        <v>0</v>
      </c>
      <c r="K243" s="57">
        <f t="shared" si="54"/>
        <v>0</v>
      </c>
      <c r="L243" s="58">
        <f t="shared" ref="L243:P243" si="63">L244</f>
        <v>0</v>
      </c>
      <c r="M243" s="58">
        <f t="shared" si="63"/>
        <v>0</v>
      </c>
      <c r="N243" s="58">
        <f t="shared" si="63"/>
        <v>0</v>
      </c>
      <c r="O243" s="58">
        <f t="shared" si="63"/>
        <v>0</v>
      </c>
      <c r="P243" s="58">
        <f t="shared" si="63"/>
        <v>0</v>
      </c>
      <c r="Q243" s="57">
        <f t="shared" si="55"/>
        <v>0</v>
      </c>
    </row>
    <row r="244" spans="1:17" s="15" customFormat="1" ht="15" hidden="1">
      <c r="A244" s="25"/>
      <c r="B244" s="30">
        <v>3116090</v>
      </c>
      <c r="C244" s="26" t="s">
        <v>378</v>
      </c>
      <c r="D244" s="26" t="s">
        <v>379</v>
      </c>
      <c r="E244" s="27" t="s">
        <v>380</v>
      </c>
      <c r="F244" s="57">
        <f t="shared" si="52"/>
        <v>0</v>
      </c>
      <c r="G244" s="58"/>
      <c r="H244" s="58"/>
      <c r="I244" s="58"/>
      <c r="J244" s="58"/>
      <c r="K244" s="57">
        <f t="shared" si="54"/>
        <v>0</v>
      </c>
      <c r="L244" s="58"/>
      <c r="M244" s="58"/>
      <c r="N244" s="58"/>
      <c r="O244" s="58"/>
      <c r="P244" s="58"/>
      <c r="Q244" s="57">
        <f t="shared" si="55"/>
        <v>0</v>
      </c>
    </row>
    <row r="245" spans="1:17" s="15" customFormat="1" ht="15" hidden="1">
      <c r="A245" s="25"/>
      <c r="B245" s="30">
        <v>3117000</v>
      </c>
      <c r="C245" s="21" t="s">
        <v>182</v>
      </c>
      <c r="D245" s="26"/>
      <c r="E245" s="31" t="s">
        <v>183</v>
      </c>
      <c r="F245" s="57">
        <f t="shared" si="52"/>
        <v>0</v>
      </c>
      <c r="G245" s="58">
        <f>G246+G248</f>
        <v>0</v>
      </c>
      <c r="H245" s="58">
        <f t="shared" ref="H245:J245" si="64">H246+H248</f>
        <v>0</v>
      </c>
      <c r="I245" s="58">
        <f t="shared" si="64"/>
        <v>0</v>
      </c>
      <c r="J245" s="58">
        <f t="shared" si="64"/>
        <v>0</v>
      </c>
      <c r="K245" s="57">
        <f t="shared" si="54"/>
        <v>0</v>
      </c>
      <c r="L245" s="58">
        <f t="shared" ref="L245:N245" si="65">L246+L248</f>
        <v>0</v>
      </c>
      <c r="M245" s="58">
        <f t="shared" si="65"/>
        <v>0</v>
      </c>
      <c r="N245" s="58">
        <f t="shared" si="65"/>
        <v>0</v>
      </c>
      <c r="O245" s="57">
        <f>O246+O248+O254</f>
        <v>0</v>
      </c>
      <c r="P245" s="57">
        <f>P246+P248+P254</f>
        <v>0</v>
      </c>
      <c r="Q245" s="57">
        <f t="shared" si="55"/>
        <v>0</v>
      </c>
    </row>
    <row r="246" spans="1:17" s="15" customFormat="1" ht="15" hidden="1">
      <c r="A246" s="25"/>
      <c r="B246" s="30">
        <v>3117100</v>
      </c>
      <c r="C246" s="21" t="s">
        <v>286</v>
      </c>
      <c r="D246" s="26"/>
      <c r="E246" s="31" t="s">
        <v>196</v>
      </c>
      <c r="F246" s="57">
        <f t="shared" si="52"/>
        <v>0</v>
      </c>
      <c r="G246" s="58"/>
      <c r="H246" s="58"/>
      <c r="I246" s="58"/>
      <c r="J246" s="58"/>
      <c r="K246" s="57">
        <f t="shared" si="54"/>
        <v>0</v>
      </c>
      <c r="L246" s="58">
        <f>L247</f>
        <v>0</v>
      </c>
      <c r="M246" s="58">
        <f>M247</f>
        <v>0</v>
      </c>
      <c r="N246" s="58">
        <f>N247</f>
        <v>0</v>
      </c>
      <c r="O246" s="58">
        <f>O247</f>
        <v>0</v>
      </c>
      <c r="P246" s="58">
        <f>P247</f>
        <v>0</v>
      </c>
      <c r="Q246" s="57">
        <f t="shared" si="55"/>
        <v>0</v>
      </c>
    </row>
    <row r="247" spans="1:17" s="15" customFormat="1" ht="15" hidden="1">
      <c r="A247" s="25"/>
      <c r="B247" s="30">
        <v>3117130</v>
      </c>
      <c r="C247" s="26" t="s">
        <v>197</v>
      </c>
      <c r="D247" s="26" t="s">
        <v>294</v>
      </c>
      <c r="E247" s="27" t="s">
        <v>198</v>
      </c>
      <c r="F247" s="57">
        <f t="shared" si="52"/>
        <v>0</v>
      </c>
      <c r="G247" s="58"/>
      <c r="H247" s="58"/>
      <c r="I247" s="58"/>
      <c r="J247" s="58"/>
      <c r="K247" s="57">
        <f t="shared" si="54"/>
        <v>0</v>
      </c>
      <c r="L247" s="58"/>
      <c r="M247" s="58"/>
      <c r="N247" s="58"/>
      <c r="O247" s="58"/>
      <c r="P247" s="58"/>
      <c r="Q247" s="57">
        <f t="shared" si="55"/>
        <v>0</v>
      </c>
    </row>
    <row r="248" spans="1:17" s="15" customFormat="1" ht="15" hidden="1">
      <c r="A248" s="25"/>
      <c r="B248" s="30">
        <v>3117300</v>
      </c>
      <c r="C248" s="21" t="s">
        <v>127</v>
      </c>
      <c r="D248" s="26"/>
      <c r="E248" s="50" t="s">
        <v>158</v>
      </c>
      <c r="F248" s="57">
        <f t="shared" si="52"/>
        <v>0</v>
      </c>
      <c r="G248" s="58">
        <f>G250</f>
        <v>0</v>
      </c>
      <c r="H248" s="58">
        <f>H250</f>
        <v>0</v>
      </c>
      <c r="I248" s="58">
        <f>I250</f>
        <v>0</v>
      </c>
      <c r="J248" s="58">
        <f>J250</f>
        <v>0</v>
      </c>
      <c r="K248" s="57">
        <f t="shared" si="54"/>
        <v>0</v>
      </c>
      <c r="L248" s="57">
        <f t="shared" ref="L248:O248" si="66">L250+L251+L252</f>
        <v>0</v>
      </c>
      <c r="M248" s="57">
        <f t="shared" si="66"/>
        <v>0</v>
      </c>
      <c r="N248" s="57">
        <f t="shared" si="66"/>
        <v>0</v>
      </c>
      <c r="O248" s="57">
        <f t="shared" si="66"/>
        <v>0</v>
      </c>
      <c r="P248" s="57">
        <f>P250+P251+P252</f>
        <v>0</v>
      </c>
      <c r="Q248" s="57">
        <f t="shared" si="55"/>
        <v>0</v>
      </c>
    </row>
    <row r="249" spans="1:17" s="15" customFormat="1" ht="15" hidden="1">
      <c r="A249" s="25"/>
      <c r="B249" s="30">
        <v>3117320</v>
      </c>
      <c r="C249" s="21" t="s">
        <v>193</v>
      </c>
      <c r="D249" s="26"/>
      <c r="E249" s="50" t="s">
        <v>157</v>
      </c>
      <c r="F249" s="57">
        <f t="shared" si="52"/>
        <v>0</v>
      </c>
      <c r="G249" s="58"/>
      <c r="H249" s="58"/>
      <c r="I249" s="58"/>
      <c r="J249" s="58"/>
      <c r="K249" s="57">
        <f t="shared" si="54"/>
        <v>0</v>
      </c>
      <c r="L249" s="57">
        <f>L250</f>
        <v>0</v>
      </c>
      <c r="M249" s="57">
        <f>M250</f>
        <v>0</v>
      </c>
      <c r="N249" s="57">
        <f>N250</f>
        <v>0</v>
      </c>
      <c r="O249" s="57">
        <f>O250</f>
        <v>0</v>
      </c>
      <c r="P249" s="57">
        <f>P250</f>
        <v>0</v>
      </c>
      <c r="Q249" s="57">
        <f t="shared" si="55"/>
        <v>0</v>
      </c>
    </row>
    <row r="250" spans="1:17" s="15" customFormat="1" ht="15" hidden="1">
      <c r="A250" s="25"/>
      <c r="B250" s="30">
        <v>3117324</v>
      </c>
      <c r="C250" s="26" t="s">
        <v>194</v>
      </c>
      <c r="D250" s="26" t="s">
        <v>32</v>
      </c>
      <c r="E250" s="49" t="s">
        <v>195</v>
      </c>
      <c r="F250" s="57">
        <f t="shared" si="52"/>
        <v>0</v>
      </c>
      <c r="G250" s="58"/>
      <c r="H250" s="58"/>
      <c r="I250" s="58"/>
      <c r="J250" s="58"/>
      <c r="K250" s="57">
        <f t="shared" si="54"/>
        <v>0</v>
      </c>
      <c r="L250" s="58"/>
      <c r="M250" s="58"/>
      <c r="N250" s="58"/>
      <c r="O250" s="58"/>
      <c r="P250" s="58"/>
      <c r="Q250" s="57">
        <f t="shared" si="55"/>
        <v>0</v>
      </c>
    </row>
    <row r="251" spans="1:17" s="15" customFormat="1" ht="28.5" hidden="1">
      <c r="A251" s="25"/>
      <c r="B251" s="30">
        <v>3117330</v>
      </c>
      <c r="C251" s="21" t="s">
        <v>334</v>
      </c>
      <c r="D251" s="21" t="s">
        <v>32</v>
      </c>
      <c r="E251" s="50" t="s">
        <v>335</v>
      </c>
      <c r="F251" s="57">
        <f t="shared" si="52"/>
        <v>0</v>
      </c>
      <c r="G251" s="58"/>
      <c r="H251" s="58"/>
      <c r="I251" s="58"/>
      <c r="J251" s="58"/>
      <c r="K251" s="57">
        <f t="shared" si="54"/>
        <v>0</v>
      </c>
      <c r="L251" s="58"/>
      <c r="M251" s="58"/>
      <c r="N251" s="58"/>
      <c r="O251" s="58"/>
      <c r="P251" s="58"/>
      <c r="Q251" s="57">
        <f t="shared" si="55"/>
        <v>0</v>
      </c>
    </row>
    <row r="252" spans="1:17" s="15" customFormat="1" ht="14.25" hidden="1">
      <c r="A252" s="25"/>
      <c r="B252" s="30">
        <v>3117360</v>
      </c>
      <c r="C252" s="21" t="s">
        <v>424</v>
      </c>
      <c r="D252" s="21"/>
      <c r="E252" s="50" t="s">
        <v>371</v>
      </c>
      <c r="F252" s="57">
        <f t="shared" si="52"/>
        <v>0</v>
      </c>
      <c r="G252" s="58">
        <f>G253</f>
        <v>0</v>
      </c>
      <c r="H252" s="58">
        <f t="shared" ref="H252:J252" si="67">H253</f>
        <v>0</v>
      </c>
      <c r="I252" s="58">
        <f t="shared" si="67"/>
        <v>0</v>
      </c>
      <c r="J252" s="58">
        <f t="shared" si="67"/>
        <v>0</v>
      </c>
      <c r="K252" s="57">
        <f t="shared" si="54"/>
        <v>0</v>
      </c>
      <c r="L252" s="58">
        <f>L253</f>
        <v>0</v>
      </c>
      <c r="M252" s="58">
        <f t="shared" ref="M252:N252" si="68">M253</f>
        <v>0</v>
      </c>
      <c r="N252" s="58">
        <f t="shared" si="68"/>
        <v>0</v>
      </c>
      <c r="O252" s="58"/>
      <c r="P252" s="58"/>
      <c r="Q252" s="57">
        <f t="shared" si="55"/>
        <v>0</v>
      </c>
    </row>
    <row r="253" spans="1:17" s="15" customFormat="1" ht="30" hidden="1">
      <c r="A253" s="25"/>
      <c r="B253" s="30">
        <v>3117363</v>
      </c>
      <c r="C253" s="21" t="s">
        <v>425</v>
      </c>
      <c r="D253" s="21" t="s">
        <v>33</v>
      </c>
      <c r="E253" s="49" t="s">
        <v>426</v>
      </c>
      <c r="F253" s="57">
        <f t="shared" si="52"/>
        <v>0</v>
      </c>
      <c r="G253" s="58"/>
      <c r="H253" s="58"/>
      <c r="I253" s="58"/>
      <c r="J253" s="58"/>
      <c r="K253" s="57">
        <f t="shared" si="54"/>
        <v>0</v>
      </c>
      <c r="L253" s="58"/>
      <c r="M253" s="58"/>
      <c r="N253" s="58"/>
      <c r="O253" s="58"/>
      <c r="P253" s="58"/>
      <c r="Q253" s="57">
        <f t="shared" si="55"/>
        <v>0</v>
      </c>
    </row>
    <row r="254" spans="1:17" s="15" customFormat="1" ht="14.25" hidden="1">
      <c r="A254" s="25"/>
      <c r="B254" s="30">
        <v>3117600</v>
      </c>
      <c r="C254" s="21" t="s">
        <v>320</v>
      </c>
      <c r="D254" s="21"/>
      <c r="E254" s="50" t="s">
        <v>167</v>
      </c>
      <c r="F254" s="57">
        <f t="shared" si="52"/>
        <v>0</v>
      </c>
      <c r="G254" s="58"/>
      <c r="H254" s="58"/>
      <c r="I254" s="58"/>
      <c r="J254" s="58"/>
      <c r="K254" s="57">
        <f t="shared" si="54"/>
        <v>0</v>
      </c>
      <c r="L254" s="57"/>
      <c r="M254" s="57"/>
      <c r="N254" s="57"/>
      <c r="O254" s="57">
        <f>O255</f>
        <v>0</v>
      </c>
      <c r="P254" s="57">
        <f>P255</f>
        <v>0</v>
      </c>
      <c r="Q254" s="58">
        <f t="shared" si="55"/>
        <v>0</v>
      </c>
    </row>
    <row r="255" spans="1:17" s="15" customFormat="1" ht="30" hidden="1">
      <c r="A255" s="25"/>
      <c r="B255" s="30">
        <v>3117650</v>
      </c>
      <c r="C255" s="26" t="s">
        <v>321</v>
      </c>
      <c r="D255" s="26" t="s">
        <v>33</v>
      </c>
      <c r="E255" s="49" t="s">
        <v>322</v>
      </c>
      <c r="F255" s="57">
        <f t="shared" si="52"/>
        <v>0</v>
      </c>
      <c r="G255" s="58"/>
      <c r="H255" s="58"/>
      <c r="I255" s="58"/>
      <c r="J255" s="58"/>
      <c r="K255" s="57">
        <f t="shared" si="54"/>
        <v>0</v>
      </c>
      <c r="L255" s="58"/>
      <c r="M255" s="58"/>
      <c r="N255" s="58"/>
      <c r="O255" s="58"/>
      <c r="P255" s="58"/>
      <c r="Q255" s="57">
        <f t="shared" si="55"/>
        <v>0</v>
      </c>
    </row>
    <row r="256" spans="1:17" s="15" customFormat="1" ht="45" hidden="1">
      <c r="A256" s="25"/>
      <c r="B256" s="30">
        <v>3117660</v>
      </c>
      <c r="C256" s="26" t="s">
        <v>323</v>
      </c>
      <c r="D256" s="26" t="s">
        <v>33</v>
      </c>
      <c r="E256" s="49" t="s">
        <v>324</v>
      </c>
      <c r="F256" s="57"/>
      <c r="G256" s="58"/>
      <c r="H256" s="58"/>
      <c r="I256" s="58"/>
      <c r="J256" s="58"/>
      <c r="K256" s="57">
        <f t="shared" si="54"/>
        <v>0</v>
      </c>
      <c r="L256" s="58"/>
      <c r="M256" s="58"/>
      <c r="N256" s="58"/>
      <c r="O256" s="58"/>
      <c r="P256" s="58"/>
      <c r="Q256" s="57">
        <f t="shared" si="55"/>
        <v>0</v>
      </c>
    </row>
    <row r="257" spans="1:17" s="15" customFormat="1" ht="15" hidden="1">
      <c r="A257" s="25"/>
      <c r="B257" s="30">
        <v>3118000</v>
      </c>
      <c r="C257" s="21" t="s">
        <v>129</v>
      </c>
      <c r="D257" s="26"/>
      <c r="E257" s="50" t="s">
        <v>187</v>
      </c>
      <c r="F257" s="57">
        <f t="shared" si="52"/>
        <v>0</v>
      </c>
      <c r="G257" s="58">
        <f>G261</f>
        <v>0</v>
      </c>
      <c r="H257" s="58">
        <f>H258</f>
        <v>0</v>
      </c>
      <c r="I257" s="58">
        <f>I258</f>
        <v>0</v>
      </c>
      <c r="J257" s="58">
        <f>J258</f>
        <v>0</v>
      </c>
      <c r="K257" s="57">
        <f t="shared" si="54"/>
        <v>0</v>
      </c>
      <c r="L257" s="57">
        <f t="shared" ref="L257:O257" si="69">L258+L261</f>
        <v>0</v>
      </c>
      <c r="M257" s="57">
        <f t="shared" si="69"/>
        <v>0</v>
      </c>
      <c r="N257" s="57">
        <f t="shared" si="69"/>
        <v>0</v>
      </c>
      <c r="O257" s="57">
        <f t="shared" si="69"/>
        <v>0</v>
      </c>
      <c r="P257" s="57">
        <f>P258+P261</f>
        <v>0</v>
      </c>
      <c r="Q257" s="57">
        <f t="shared" si="55"/>
        <v>0</v>
      </c>
    </row>
    <row r="258" spans="1:17" s="15" customFormat="1" ht="15" hidden="1">
      <c r="A258" s="25"/>
      <c r="B258" s="30">
        <v>3118300</v>
      </c>
      <c r="C258" s="21" t="s">
        <v>189</v>
      </c>
      <c r="D258" s="26"/>
      <c r="E258" s="31" t="s">
        <v>190</v>
      </c>
      <c r="F258" s="57">
        <f t="shared" si="52"/>
        <v>0</v>
      </c>
      <c r="G258" s="58"/>
      <c r="H258" s="58">
        <f>H260</f>
        <v>0</v>
      </c>
      <c r="I258" s="58">
        <f>I260</f>
        <v>0</v>
      </c>
      <c r="J258" s="58">
        <f>J260</f>
        <v>0</v>
      </c>
      <c r="K258" s="57">
        <f t="shared" si="54"/>
        <v>0</v>
      </c>
      <c r="L258" s="58"/>
      <c r="M258" s="58"/>
      <c r="N258" s="58"/>
      <c r="O258" s="58"/>
      <c r="P258" s="58"/>
      <c r="Q258" s="57">
        <f t="shared" si="55"/>
        <v>0</v>
      </c>
    </row>
    <row r="259" spans="1:17" s="15" customFormat="1" ht="28.5" hidden="1">
      <c r="A259" s="25"/>
      <c r="B259" s="30">
        <v>3118310</v>
      </c>
      <c r="C259" s="21" t="s">
        <v>399</v>
      </c>
      <c r="D259" s="26"/>
      <c r="E259" s="48" t="s">
        <v>400</v>
      </c>
      <c r="F259" s="57">
        <f t="shared" si="52"/>
        <v>0</v>
      </c>
      <c r="G259" s="57">
        <f>G260</f>
        <v>0</v>
      </c>
      <c r="H259" s="58">
        <f>H260</f>
        <v>0</v>
      </c>
      <c r="I259" s="58">
        <f>I260</f>
        <v>0</v>
      </c>
      <c r="J259" s="58">
        <f>J260</f>
        <v>0</v>
      </c>
      <c r="K259" s="57">
        <f t="shared" si="54"/>
        <v>0</v>
      </c>
      <c r="L259" s="58">
        <f>L260</f>
        <v>0</v>
      </c>
      <c r="M259" s="58">
        <f>M260</f>
        <v>0</v>
      </c>
      <c r="N259" s="58">
        <f>N260</f>
        <v>0</v>
      </c>
      <c r="O259" s="58">
        <f>O260</f>
        <v>0</v>
      </c>
      <c r="P259" s="58">
        <f>P260</f>
        <v>0</v>
      </c>
      <c r="Q259" s="57">
        <f t="shared" si="55"/>
        <v>0</v>
      </c>
    </row>
    <row r="260" spans="1:17" s="15" customFormat="1" ht="15" hidden="1">
      <c r="A260" s="25"/>
      <c r="B260" s="30">
        <v>3118311</v>
      </c>
      <c r="C260" s="26" t="s">
        <v>200</v>
      </c>
      <c r="D260" s="26" t="s">
        <v>128</v>
      </c>
      <c r="E260" s="27" t="s">
        <v>199</v>
      </c>
      <c r="F260" s="57">
        <f t="shared" si="52"/>
        <v>0</v>
      </c>
      <c r="G260" s="58"/>
      <c r="H260" s="58"/>
      <c r="I260" s="58"/>
      <c r="J260" s="58"/>
      <c r="K260" s="57">
        <f t="shared" si="54"/>
        <v>0</v>
      </c>
      <c r="L260" s="58"/>
      <c r="M260" s="58"/>
      <c r="N260" s="58"/>
      <c r="O260" s="58"/>
      <c r="P260" s="58"/>
      <c r="Q260" s="57">
        <f t="shared" si="55"/>
        <v>0</v>
      </c>
    </row>
    <row r="261" spans="1:17" s="15" customFormat="1" ht="15" hidden="1">
      <c r="A261" s="25"/>
      <c r="B261" s="30">
        <v>3118400</v>
      </c>
      <c r="C261" s="21" t="s">
        <v>363</v>
      </c>
      <c r="D261" s="26"/>
      <c r="E261" s="31" t="s">
        <v>365</v>
      </c>
      <c r="F261" s="57">
        <f t="shared" si="52"/>
        <v>0</v>
      </c>
      <c r="G261" s="57">
        <f>G262</f>
        <v>0</v>
      </c>
      <c r="H261" s="57">
        <f>H262</f>
        <v>0</v>
      </c>
      <c r="I261" s="57">
        <f>I262</f>
        <v>0</v>
      </c>
      <c r="J261" s="57">
        <f>J262</f>
        <v>0</v>
      </c>
      <c r="K261" s="57">
        <f t="shared" si="54"/>
        <v>0</v>
      </c>
      <c r="L261" s="57">
        <f>L262</f>
        <v>0</v>
      </c>
      <c r="M261" s="57">
        <f>M262</f>
        <v>0</v>
      </c>
      <c r="N261" s="57">
        <f>N262</f>
        <v>0</v>
      </c>
      <c r="O261" s="57">
        <f>O262</f>
        <v>0</v>
      </c>
      <c r="P261" s="57">
        <f>P262</f>
        <v>0</v>
      </c>
      <c r="Q261" s="57">
        <f t="shared" si="55"/>
        <v>0</v>
      </c>
    </row>
    <row r="262" spans="1:17" s="15" customFormat="1" ht="15" hidden="1">
      <c r="A262" s="25"/>
      <c r="B262" s="30">
        <v>3118420</v>
      </c>
      <c r="C262" s="26" t="s">
        <v>389</v>
      </c>
      <c r="D262" s="26" t="s">
        <v>364</v>
      </c>
      <c r="E262" s="27" t="s">
        <v>387</v>
      </c>
      <c r="F262" s="57">
        <f t="shared" si="52"/>
        <v>0</v>
      </c>
      <c r="G262" s="58"/>
      <c r="H262" s="58"/>
      <c r="I262" s="58"/>
      <c r="J262" s="58"/>
      <c r="K262" s="57">
        <f t="shared" si="54"/>
        <v>0</v>
      </c>
      <c r="L262" s="58"/>
      <c r="M262" s="58"/>
      <c r="N262" s="58"/>
      <c r="O262" s="58"/>
      <c r="P262" s="58"/>
      <c r="Q262" s="57">
        <f t="shared" si="55"/>
        <v>0</v>
      </c>
    </row>
    <row r="263" spans="1:17" s="15" customFormat="1" ht="15" hidden="1">
      <c r="A263" s="25"/>
      <c r="B263" s="30">
        <v>3119100</v>
      </c>
      <c r="C263" s="26" t="s">
        <v>131</v>
      </c>
      <c r="D263" s="26"/>
      <c r="E263" s="31" t="s">
        <v>132</v>
      </c>
      <c r="F263" s="57">
        <f t="shared" si="52"/>
        <v>0</v>
      </c>
      <c r="G263" s="58">
        <f>G264</f>
        <v>0</v>
      </c>
      <c r="H263" s="58">
        <f>H264</f>
        <v>0</v>
      </c>
      <c r="I263" s="58">
        <f>I264</f>
        <v>0</v>
      </c>
      <c r="J263" s="58">
        <f>J264</f>
        <v>0</v>
      </c>
      <c r="K263" s="57">
        <f t="shared" si="54"/>
        <v>0</v>
      </c>
      <c r="L263" s="58">
        <f>L264</f>
        <v>0</v>
      </c>
      <c r="M263" s="58">
        <f>M264</f>
        <v>0</v>
      </c>
      <c r="N263" s="58">
        <f>N264</f>
        <v>0</v>
      </c>
      <c r="O263" s="58">
        <f>O264</f>
        <v>0</v>
      </c>
      <c r="P263" s="58">
        <f>P264</f>
        <v>0</v>
      </c>
      <c r="Q263" s="57">
        <f t="shared" si="55"/>
        <v>0</v>
      </c>
    </row>
    <row r="264" spans="1:17" s="15" customFormat="1" ht="30" hidden="1">
      <c r="A264" s="25"/>
      <c r="B264" s="30">
        <v>3119140</v>
      </c>
      <c r="C264" s="26" t="s">
        <v>133</v>
      </c>
      <c r="D264" s="26" t="s">
        <v>134</v>
      </c>
      <c r="E264" s="27" t="s">
        <v>135</v>
      </c>
      <c r="F264" s="57">
        <f t="shared" si="52"/>
        <v>0</v>
      </c>
      <c r="G264" s="58"/>
      <c r="H264" s="58"/>
      <c r="I264" s="58"/>
      <c r="J264" s="58"/>
      <c r="K264" s="57">
        <f t="shared" si="54"/>
        <v>0</v>
      </c>
      <c r="L264" s="58"/>
      <c r="M264" s="58"/>
      <c r="N264" s="58"/>
      <c r="O264" s="58"/>
      <c r="P264" s="58"/>
      <c r="Q264" s="57">
        <f t="shared" si="55"/>
        <v>0</v>
      </c>
    </row>
    <row r="265" spans="1:17" s="15" customFormat="1" ht="29.25">
      <c r="A265" s="25"/>
      <c r="B265" s="44">
        <v>3700000</v>
      </c>
      <c r="C265" s="46"/>
      <c r="D265" s="46"/>
      <c r="E265" s="47" t="s">
        <v>138</v>
      </c>
      <c r="F265" s="57">
        <f>F266</f>
        <v>-100000</v>
      </c>
      <c r="G265" s="57">
        <f t="shared" ref="G265:J267" si="70">G266</f>
        <v>0</v>
      </c>
      <c r="H265" s="57">
        <f t="shared" si="70"/>
        <v>0</v>
      </c>
      <c r="I265" s="57">
        <f t="shared" si="70"/>
        <v>-249</v>
      </c>
      <c r="J265" s="57">
        <f t="shared" si="70"/>
        <v>0</v>
      </c>
      <c r="K265" s="57">
        <f t="shared" si="54"/>
        <v>0</v>
      </c>
      <c r="L265" s="57">
        <f t="shared" ref="L265:P267" si="71">L266</f>
        <v>0</v>
      </c>
      <c r="M265" s="57">
        <f t="shared" si="71"/>
        <v>0</v>
      </c>
      <c r="N265" s="57">
        <f t="shared" si="71"/>
        <v>0</v>
      </c>
      <c r="O265" s="57">
        <f t="shared" si="71"/>
        <v>0</v>
      </c>
      <c r="P265" s="57">
        <f t="shared" si="71"/>
        <v>0</v>
      </c>
      <c r="Q265" s="57">
        <f t="shared" si="55"/>
        <v>-100000</v>
      </c>
    </row>
    <row r="266" spans="1:17" s="15" customFormat="1" ht="29.25">
      <c r="A266" s="25"/>
      <c r="B266" s="30">
        <v>3710000</v>
      </c>
      <c r="C266" s="26"/>
      <c r="D266" s="26"/>
      <c r="E266" s="31" t="s">
        <v>137</v>
      </c>
      <c r="F266" s="57">
        <v>-100000</v>
      </c>
      <c r="G266" s="57">
        <f>G267+G269+G272</f>
        <v>0</v>
      </c>
      <c r="H266" s="57">
        <f t="shared" si="70"/>
        <v>0</v>
      </c>
      <c r="I266" s="57">
        <f t="shared" si="70"/>
        <v>-249</v>
      </c>
      <c r="J266" s="57">
        <f t="shared" si="70"/>
        <v>0</v>
      </c>
      <c r="K266" s="57">
        <f t="shared" si="54"/>
        <v>0</v>
      </c>
      <c r="L266" s="57">
        <f>L267+L277</f>
        <v>0</v>
      </c>
      <c r="M266" s="57">
        <f t="shared" ref="M266:P266" si="72">M267+M277</f>
        <v>0</v>
      </c>
      <c r="N266" s="57">
        <f t="shared" si="72"/>
        <v>0</v>
      </c>
      <c r="O266" s="57">
        <f t="shared" si="72"/>
        <v>0</v>
      </c>
      <c r="P266" s="57">
        <f t="shared" si="72"/>
        <v>0</v>
      </c>
      <c r="Q266" s="57">
        <f t="shared" si="55"/>
        <v>-100000</v>
      </c>
    </row>
    <row r="267" spans="1:17" s="15" customFormat="1" ht="14.25">
      <c r="A267" s="25"/>
      <c r="B267" s="21" t="s">
        <v>285</v>
      </c>
      <c r="C267" s="21" t="s">
        <v>66</v>
      </c>
      <c r="D267" s="21"/>
      <c r="E267" s="50" t="s">
        <v>59</v>
      </c>
      <c r="F267" s="57">
        <f t="shared" si="52"/>
        <v>5162</v>
      </c>
      <c r="G267" s="58">
        <f>G268</f>
        <v>5162</v>
      </c>
      <c r="H267" s="58">
        <f t="shared" si="70"/>
        <v>0</v>
      </c>
      <c r="I267" s="58">
        <f t="shared" si="70"/>
        <v>-249</v>
      </c>
      <c r="J267" s="58">
        <f t="shared" si="70"/>
        <v>0</v>
      </c>
      <c r="K267" s="57">
        <f t="shared" si="54"/>
        <v>0</v>
      </c>
      <c r="L267" s="58">
        <f>L268</f>
        <v>0</v>
      </c>
      <c r="M267" s="58">
        <f t="shared" si="71"/>
        <v>0</v>
      </c>
      <c r="N267" s="58">
        <f t="shared" si="71"/>
        <v>0</v>
      </c>
      <c r="O267" s="58">
        <f t="shared" si="71"/>
        <v>0</v>
      </c>
      <c r="P267" s="58">
        <f t="shared" si="71"/>
        <v>0</v>
      </c>
      <c r="Q267" s="57">
        <f t="shared" si="55"/>
        <v>5162</v>
      </c>
    </row>
    <row r="268" spans="1:17" s="15" customFormat="1" ht="30">
      <c r="A268" s="25"/>
      <c r="B268" s="30">
        <v>3710160</v>
      </c>
      <c r="C268" s="26" t="s">
        <v>151</v>
      </c>
      <c r="D268" s="26" t="s">
        <v>16</v>
      </c>
      <c r="E268" s="27" t="s">
        <v>152</v>
      </c>
      <c r="F268" s="57">
        <f t="shared" si="52"/>
        <v>5162</v>
      </c>
      <c r="G268" s="58">
        <v>5162</v>
      </c>
      <c r="H268" s="58"/>
      <c r="I268" s="58">
        <v>-249</v>
      </c>
      <c r="J268" s="58"/>
      <c r="K268" s="57">
        <f t="shared" si="54"/>
        <v>0</v>
      </c>
      <c r="L268" s="58"/>
      <c r="M268" s="58"/>
      <c r="N268" s="58"/>
      <c r="O268" s="58"/>
      <c r="P268" s="58"/>
      <c r="Q268" s="57">
        <f t="shared" si="55"/>
        <v>5162</v>
      </c>
    </row>
    <row r="269" spans="1:17" s="15" customFormat="1" ht="14.25">
      <c r="A269" s="25"/>
      <c r="B269" s="30">
        <v>3718000</v>
      </c>
      <c r="C269" s="21" t="s">
        <v>129</v>
      </c>
      <c r="D269" s="21"/>
      <c r="E269" s="31" t="s">
        <v>187</v>
      </c>
      <c r="F269" s="57">
        <v>-105162</v>
      </c>
      <c r="G269" s="58">
        <v>-5162</v>
      </c>
      <c r="H269" s="58">
        <f>H270+H272</f>
        <v>0</v>
      </c>
      <c r="I269" s="58">
        <f>I270+I272</f>
        <v>0</v>
      </c>
      <c r="J269" s="58">
        <f>J270+J272</f>
        <v>0</v>
      </c>
      <c r="K269" s="57"/>
      <c r="L269" s="58"/>
      <c r="M269" s="58"/>
      <c r="N269" s="58"/>
      <c r="O269" s="58"/>
      <c r="P269" s="58"/>
      <c r="Q269" s="57">
        <f t="shared" si="55"/>
        <v>-105162</v>
      </c>
    </row>
    <row r="270" spans="1:17" s="15" customFormat="1" ht="16.5" customHeight="1">
      <c r="A270" s="25"/>
      <c r="B270" s="30">
        <v>3718600</v>
      </c>
      <c r="C270" s="26" t="s">
        <v>130</v>
      </c>
      <c r="D270" s="26" t="s">
        <v>15</v>
      </c>
      <c r="E270" s="27" t="s">
        <v>201</v>
      </c>
      <c r="F270" s="57">
        <f>G270+J270</f>
        <v>-5162</v>
      </c>
      <c r="G270" s="58">
        <v>-5162</v>
      </c>
      <c r="H270" s="58"/>
      <c r="I270" s="58"/>
      <c r="J270" s="58"/>
      <c r="K270" s="57"/>
      <c r="L270" s="58"/>
      <c r="M270" s="58"/>
      <c r="N270" s="58"/>
      <c r="O270" s="58"/>
      <c r="P270" s="58"/>
      <c r="Q270" s="57">
        <f t="shared" si="55"/>
        <v>-5162</v>
      </c>
    </row>
    <row r="271" spans="1:17" s="15" customFormat="1" ht="0.75" hidden="1" customHeight="1">
      <c r="A271" s="25"/>
      <c r="B271" s="30"/>
      <c r="C271" s="26"/>
      <c r="D271" s="26"/>
      <c r="E271" s="31"/>
      <c r="F271" s="57">
        <f t="shared" ref="F271:F275" si="73">G271+J271</f>
        <v>0</v>
      </c>
      <c r="G271" s="58"/>
      <c r="H271" s="58"/>
      <c r="I271" s="58"/>
      <c r="J271" s="58"/>
      <c r="K271" s="57"/>
      <c r="L271" s="58"/>
      <c r="M271" s="58"/>
      <c r="N271" s="58"/>
      <c r="O271" s="58"/>
      <c r="P271" s="58"/>
      <c r="Q271" s="57">
        <f t="shared" si="55"/>
        <v>0</v>
      </c>
    </row>
    <row r="272" spans="1:17" s="15" customFormat="1" ht="15">
      <c r="A272" s="25"/>
      <c r="B272" s="30">
        <v>3718700</v>
      </c>
      <c r="C272" s="26" t="s">
        <v>202</v>
      </c>
      <c r="D272" s="26" t="s">
        <v>35</v>
      </c>
      <c r="E272" s="27" t="s">
        <v>136</v>
      </c>
      <c r="F272" s="57">
        <v>-100000</v>
      </c>
      <c r="G272" s="58"/>
      <c r="H272" s="58"/>
      <c r="I272" s="58"/>
      <c r="J272" s="58"/>
      <c r="K272" s="57"/>
      <c r="L272" s="58"/>
      <c r="M272" s="58"/>
      <c r="N272" s="58"/>
      <c r="O272" s="58"/>
      <c r="P272" s="58"/>
      <c r="Q272" s="57">
        <f t="shared" si="55"/>
        <v>-100000</v>
      </c>
    </row>
    <row r="273" spans="1:18" s="15" customFormat="1" ht="14.25" hidden="1">
      <c r="A273" s="25"/>
      <c r="B273" s="30">
        <v>3719000</v>
      </c>
      <c r="C273" s="21" t="s">
        <v>310</v>
      </c>
      <c r="D273" s="21"/>
      <c r="E273" s="31" t="s">
        <v>311</v>
      </c>
      <c r="F273" s="57">
        <f t="shared" si="73"/>
        <v>0</v>
      </c>
      <c r="G273" s="58">
        <f>G274</f>
        <v>0</v>
      </c>
      <c r="H273" s="58">
        <f t="shared" ref="H273:J273" si="74">H274</f>
        <v>0</v>
      </c>
      <c r="I273" s="58">
        <f t="shared" si="74"/>
        <v>0</v>
      </c>
      <c r="J273" s="58">
        <f t="shared" si="74"/>
        <v>0</v>
      </c>
      <c r="K273" s="57">
        <f t="shared" si="54"/>
        <v>0</v>
      </c>
      <c r="L273" s="58">
        <f t="shared" ref="L273:P273" si="75">L274</f>
        <v>0</v>
      </c>
      <c r="M273" s="58">
        <f t="shared" si="75"/>
        <v>0</v>
      </c>
      <c r="N273" s="58">
        <f t="shared" si="75"/>
        <v>0</v>
      </c>
      <c r="O273" s="58">
        <f t="shared" si="75"/>
        <v>0</v>
      </c>
      <c r="P273" s="58">
        <f t="shared" si="75"/>
        <v>0</v>
      </c>
      <c r="Q273" s="57">
        <f t="shared" si="55"/>
        <v>0</v>
      </c>
    </row>
    <row r="274" spans="1:18" s="15" customFormat="1" ht="57" hidden="1">
      <c r="A274" s="25"/>
      <c r="B274" s="30">
        <v>3719500</v>
      </c>
      <c r="C274" s="21" t="s">
        <v>396</v>
      </c>
      <c r="D274" s="21"/>
      <c r="E274" s="31" t="s">
        <v>397</v>
      </c>
      <c r="F274" s="57">
        <f t="shared" si="73"/>
        <v>0</v>
      </c>
      <c r="G274" s="58"/>
      <c r="H274" s="58">
        <f t="shared" ref="H274:J274" si="76">H275</f>
        <v>0</v>
      </c>
      <c r="I274" s="58">
        <f t="shared" si="76"/>
        <v>0</v>
      </c>
      <c r="J274" s="58">
        <f t="shared" si="76"/>
        <v>0</v>
      </c>
      <c r="K274" s="57">
        <f t="shared" si="54"/>
        <v>0</v>
      </c>
      <c r="L274" s="58">
        <f t="shared" ref="L274:O274" si="77">L275</f>
        <v>0</v>
      </c>
      <c r="M274" s="58">
        <f t="shared" si="77"/>
        <v>0</v>
      </c>
      <c r="N274" s="58">
        <f t="shared" si="77"/>
        <v>0</v>
      </c>
      <c r="O274" s="58">
        <f t="shared" si="77"/>
        <v>0</v>
      </c>
      <c r="P274" s="58">
        <f>P275</f>
        <v>0</v>
      </c>
      <c r="Q274" s="57">
        <f t="shared" si="55"/>
        <v>0</v>
      </c>
    </row>
    <row r="275" spans="1:18" s="15" customFormat="1" ht="60" hidden="1">
      <c r="A275" s="25"/>
      <c r="B275" s="30">
        <v>3719570</v>
      </c>
      <c r="C275" s="26" t="s">
        <v>395</v>
      </c>
      <c r="D275" s="26" t="s">
        <v>171</v>
      </c>
      <c r="E275" s="27" t="s">
        <v>398</v>
      </c>
      <c r="F275" s="57">
        <f t="shared" si="73"/>
        <v>0</v>
      </c>
      <c r="G275" s="58"/>
      <c r="H275" s="58"/>
      <c r="I275" s="58"/>
      <c r="J275" s="58"/>
      <c r="K275" s="57">
        <f t="shared" si="54"/>
        <v>0</v>
      </c>
      <c r="L275" s="58"/>
      <c r="M275" s="58"/>
      <c r="N275" s="58"/>
      <c r="O275" s="58"/>
      <c r="P275" s="58"/>
      <c r="Q275" s="57">
        <f t="shared" si="55"/>
        <v>0</v>
      </c>
    </row>
    <row r="276" spans="1:18" s="15" customFormat="1" ht="14.25" hidden="1">
      <c r="A276" s="25"/>
      <c r="B276" s="30">
        <v>3719000</v>
      </c>
      <c r="C276" s="21" t="s">
        <v>310</v>
      </c>
      <c r="D276" s="21"/>
      <c r="E276" s="31" t="s">
        <v>311</v>
      </c>
      <c r="F276" s="57">
        <f>G276+J276</f>
        <v>0</v>
      </c>
      <c r="G276" s="58"/>
      <c r="H276" s="58"/>
      <c r="I276" s="58"/>
      <c r="J276" s="58"/>
      <c r="K276" s="57">
        <f t="shared" si="54"/>
        <v>0</v>
      </c>
      <c r="L276" s="58">
        <f>L277</f>
        <v>0</v>
      </c>
      <c r="M276" s="58">
        <f t="shared" ref="M276:N276" si="78">M277</f>
        <v>0</v>
      </c>
      <c r="N276" s="58">
        <f t="shared" si="78"/>
        <v>0</v>
      </c>
      <c r="O276" s="58">
        <f>O277</f>
        <v>0</v>
      </c>
      <c r="P276" s="58">
        <f>P277</f>
        <v>0</v>
      </c>
      <c r="Q276" s="57">
        <f t="shared" si="55"/>
        <v>0</v>
      </c>
    </row>
    <row r="277" spans="1:18" s="15" customFormat="1" ht="15" hidden="1">
      <c r="A277" s="25"/>
      <c r="B277" s="30">
        <v>3719770</v>
      </c>
      <c r="C277" s="26" t="s">
        <v>416</v>
      </c>
      <c r="D277" s="26" t="s">
        <v>171</v>
      </c>
      <c r="E277" s="27" t="s">
        <v>309</v>
      </c>
      <c r="F277" s="57">
        <f>G277+J277</f>
        <v>0</v>
      </c>
      <c r="G277" s="58"/>
      <c r="H277" s="58"/>
      <c r="I277" s="58"/>
      <c r="J277" s="58"/>
      <c r="K277" s="57">
        <f t="shared" si="54"/>
        <v>0</v>
      </c>
      <c r="L277" s="58"/>
      <c r="M277" s="58"/>
      <c r="N277" s="58"/>
      <c r="O277" s="58"/>
      <c r="P277" s="58"/>
      <c r="Q277" s="57">
        <f t="shared" si="55"/>
        <v>0</v>
      </c>
    </row>
    <row r="278" spans="1:18" s="15" customFormat="1" ht="15.75" customHeight="1">
      <c r="A278" s="25"/>
      <c r="B278" s="28"/>
      <c r="C278" s="28"/>
      <c r="D278" s="26"/>
      <c r="E278" s="22" t="s">
        <v>50</v>
      </c>
      <c r="F278" s="59">
        <f>F9+F60+F85+F102+F164+F186+F238+F265+F273</f>
        <v>-28476676</v>
      </c>
      <c r="G278" s="59">
        <f>G9+G60+G85+G102+G164+G186+G238+G265+G273</f>
        <v>-28376676</v>
      </c>
      <c r="H278" s="59">
        <f>H9+H60+H85+H102+H164+H186+H238+H265</f>
        <v>0</v>
      </c>
      <c r="I278" s="59">
        <f>I9+I60+I85+I102+I164+I186+I238+I265</f>
        <v>-249</v>
      </c>
      <c r="J278" s="59">
        <f>J9+J60+J85+J102+J164+J186+J238+J265</f>
        <v>0</v>
      </c>
      <c r="K278" s="57">
        <f t="shared" si="54"/>
        <v>176000</v>
      </c>
      <c r="L278" s="59">
        <f>L9+L60+L85+L102+L164+L186+L238+L265</f>
        <v>0</v>
      </c>
      <c r="M278" s="59">
        <f>M9+M60+M85+M102+M164+M186+M238+M265</f>
        <v>0</v>
      </c>
      <c r="N278" s="59">
        <f>N9+N60+N85+N102+N164+N186+N238+N265</f>
        <v>0</v>
      </c>
      <c r="O278" s="59">
        <f>O9+O60+O85+O102+O164+O186+O238+O265</f>
        <v>176000</v>
      </c>
      <c r="P278" s="59">
        <f>P9+P60+P85+P102+P164+P186+P238+P265</f>
        <v>176000</v>
      </c>
      <c r="Q278" s="57">
        <f t="shared" si="55"/>
        <v>-28300676</v>
      </c>
    </row>
    <row r="279" spans="1:18" s="15" customFormat="1" ht="1.5" customHeight="1">
      <c r="A279" s="25"/>
      <c r="B279" s="32"/>
      <c r="C279" s="32"/>
      <c r="D279" s="32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8" s="15" customFormat="1" ht="13.5" customHeight="1">
      <c r="A280" s="25"/>
      <c r="B280" s="77" t="s">
        <v>51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</row>
    <row r="281" spans="1:18" s="15" customFormat="1" ht="12.75" customHeight="1">
      <c r="A281" s="25"/>
      <c r="B281" s="77" t="s">
        <v>52</v>
      </c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</row>
    <row r="282" spans="1:18" s="15" customFormat="1" ht="24.75" customHeight="1">
      <c r="A282" s="25"/>
      <c r="B282" s="77" t="s">
        <v>53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</row>
    <row r="283" spans="1:18" s="15" customFormat="1" ht="12.75" customHeight="1">
      <c r="A283" s="25"/>
      <c r="B283" s="77" t="s">
        <v>54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</row>
    <row r="284" spans="1:18" ht="11.25" hidden="1" customHeight="1"/>
    <row r="285" spans="1:18" hidden="1"/>
    <row r="286" spans="1:18" hidden="1"/>
    <row r="287" spans="1:18" ht="6.75" customHeight="1"/>
    <row r="288" spans="1:18" ht="46.5" customHeight="1">
      <c r="E288" s="53" t="s">
        <v>145</v>
      </c>
      <c r="F288" s="54"/>
      <c r="G288" s="54"/>
      <c r="H288" s="54"/>
      <c r="I288" s="54"/>
      <c r="N288" s="53" t="s">
        <v>144</v>
      </c>
    </row>
    <row r="289" spans="3:3" ht="5.25" hidden="1" customHeight="1"/>
    <row r="290" spans="3:3" hidden="1"/>
    <row r="291" spans="3:3" ht="54.75" customHeight="1">
      <c r="C291" s="55" t="s">
        <v>140</v>
      </c>
    </row>
    <row r="293" spans="3:3" ht="15">
      <c r="C293" s="55"/>
    </row>
  </sheetData>
  <mergeCells count="27">
    <mergeCell ref="H7:H8"/>
    <mergeCell ref="B283:Q283"/>
    <mergeCell ref="F6:F8"/>
    <mergeCell ref="G6:G8"/>
    <mergeCell ref="P7:P8"/>
    <mergeCell ref="B280:Q280"/>
    <mergeCell ref="B281:R281"/>
    <mergeCell ref="B282:R282"/>
    <mergeCell ref="J6:J8"/>
    <mergeCell ref="M6:N6"/>
    <mergeCell ref="L6:L8"/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4" orientation="landscape" r:id="rId1"/>
  <rowBreaks count="1" manualBreakCount="1">
    <brk id="7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2019-01-16T07:11:52Z</dcterms:modified>
</cp:coreProperties>
</file>